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F8834A26-A374-402E-9405-213D0974623C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7" sheetId="40" r:id="rId7"/>
    <sheet name="V11" sheetId="93" r:id="rId8"/>
    <sheet name="S2" sheetId="70" r:id="rId9"/>
  </sheets>
  <definedNames>
    <definedName name="_xlnm.Print_Area" localSheetId="8">'S2'!$A$1:$R$15</definedName>
    <definedName name="_xlnm.Print_Area" localSheetId="1">'V1'!$A$1:$R$278</definedName>
    <definedName name="_xlnm.Print_Area" localSheetId="7">'V11'!$A$1:$R$20</definedName>
    <definedName name="_xlnm.Print_Area" localSheetId="2">'V3'!$A$1:$R$26</definedName>
    <definedName name="_xlnm.Print_Area" localSheetId="3">'V4'!$A$1:$R$40</definedName>
    <definedName name="_xlnm.Print_Area" localSheetId="4">'V5'!$A$1:$R$19</definedName>
    <definedName name="_xlnm.Print_Area" localSheetId="5">'V6'!$A$1:$R$80</definedName>
    <definedName name="_xlnm.Print_Area" localSheetId="6">'V7'!$A$1:$R$16</definedName>
    <definedName name="_xlnm.Print_Titles" localSheetId="0">Flächenklassifizierung!$A:$A</definedName>
    <definedName name="_xlnm.Print_Titles" localSheetId="8">'S2'!$4:$6</definedName>
    <definedName name="_xlnm.Print_Titles" localSheetId="1">'V1'!$4:$6</definedName>
    <definedName name="_xlnm.Print_Titles" localSheetId="7">'V11'!$4:$6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'V7'!$4:$6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93" l="1"/>
  <c r="H7" i="93"/>
  <c r="G8" i="93"/>
  <c r="H8" i="93"/>
  <c r="G9" i="93"/>
  <c r="H9" i="93"/>
  <c r="G10" i="93"/>
  <c r="H10" i="93"/>
  <c r="G11" i="93"/>
  <c r="H11" i="93"/>
  <c r="G12" i="93"/>
  <c r="H12" i="93"/>
  <c r="G254" i="2"/>
  <c r="H254" i="2"/>
  <c r="I254" i="2" s="1"/>
  <c r="K254" i="2"/>
  <c r="L254" i="2"/>
  <c r="M254" i="2"/>
  <c r="Q254" i="2"/>
  <c r="R254" i="2"/>
  <c r="G255" i="2"/>
  <c r="Q255" i="2" s="1"/>
  <c r="H255" i="2"/>
  <c r="I255" i="2"/>
  <c r="K255" i="2"/>
  <c r="R255" i="2" s="1"/>
  <c r="L255" i="2"/>
  <c r="M255" i="2" s="1"/>
  <c r="G256" i="2"/>
  <c r="Q256" i="2" s="1"/>
  <c r="H256" i="2"/>
  <c r="I256" i="2" s="1"/>
  <c r="K256" i="2"/>
  <c r="R256" i="2" s="1"/>
  <c r="L256" i="2"/>
  <c r="M256" i="2"/>
  <c r="G257" i="2"/>
  <c r="Q257" i="2" s="1"/>
  <c r="H257" i="2"/>
  <c r="I257" i="2"/>
  <c r="K257" i="2"/>
  <c r="R257" i="2" s="1"/>
  <c r="L257" i="2"/>
  <c r="M257" i="2" s="1"/>
  <c r="G258" i="2"/>
  <c r="Q258" i="2" s="1"/>
  <c r="H258" i="2"/>
  <c r="I258" i="2" s="1"/>
  <c r="K258" i="2"/>
  <c r="L258" i="2"/>
  <c r="M258" i="2"/>
  <c r="R258" i="2"/>
  <c r="G259" i="2"/>
  <c r="Q259" i="2" s="1"/>
  <c r="H259" i="2"/>
  <c r="I259" i="2" s="1"/>
  <c r="K259" i="2"/>
  <c r="R259" i="2" s="1"/>
  <c r="L259" i="2"/>
  <c r="M259" i="2" s="1"/>
  <c r="G251" i="2"/>
  <c r="Q251" i="2" s="1"/>
  <c r="H251" i="2"/>
  <c r="I251" i="2" s="1"/>
  <c r="K251" i="2"/>
  <c r="R251" i="2" s="1"/>
  <c r="L251" i="2"/>
  <c r="M251" i="2" s="1"/>
  <c r="G252" i="2"/>
  <c r="Q252" i="2" s="1"/>
  <c r="H252" i="2"/>
  <c r="I252" i="2" s="1"/>
  <c r="K252" i="2"/>
  <c r="R252" i="2" s="1"/>
  <c r="L252" i="2"/>
  <c r="M252" i="2" s="1"/>
  <c r="G253" i="2"/>
  <c r="Q253" i="2" s="1"/>
  <c r="H253" i="2"/>
  <c r="I253" i="2" s="1"/>
  <c r="K253" i="2"/>
  <c r="R253" i="2" s="1"/>
  <c r="L253" i="2"/>
  <c r="M253" i="2"/>
  <c r="G260" i="2"/>
  <c r="Q260" i="2" s="1"/>
  <c r="H260" i="2"/>
  <c r="I260" i="2" s="1"/>
  <c r="K260" i="2"/>
  <c r="R260" i="2" s="1"/>
  <c r="L260" i="2"/>
  <c r="M260" i="2" s="1"/>
  <c r="G247" i="2"/>
  <c r="Q247" i="2" s="1"/>
  <c r="H247" i="2"/>
  <c r="I247" i="2" s="1"/>
  <c r="K247" i="2"/>
  <c r="R247" i="2" s="1"/>
  <c r="L247" i="2"/>
  <c r="M247" i="2" s="1"/>
  <c r="G248" i="2"/>
  <c r="Q248" i="2" s="1"/>
  <c r="H248" i="2"/>
  <c r="I248" i="2" s="1"/>
  <c r="K248" i="2"/>
  <c r="R248" i="2" s="1"/>
  <c r="L248" i="2"/>
  <c r="M248" i="2" s="1"/>
  <c r="G249" i="2"/>
  <c r="Q249" i="2" s="1"/>
  <c r="H249" i="2"/>
  <c r="I249" i="2" s="1"/>
  <c r="K249" i="2"/>
  <c r="R249" i="2" s="1"/>
  <c r="L249" i="2"/>
  <c r="M249" i="2" s="1"/>
  <c r="G250" i="2"/>
  <c r="Q250" i="2" s="1"/>
  <c r="H250" i="2"/>
  <c r="I250" i="2" s="1"/>
  <c r="K250" i="2"/>
  <c r="R250" i="2" s="1"/>
  <c r="L250" i="2"/>
  <c r="M250" i="2" s="1"/>
  <c r="G237" i="2"/>
  <c r="Q237" i="2" s="1"/>
  <c r="H237" i="2"/>
  <c r="I237" i="2" s="1"/>
  <c r="K237" i="2"/>
  <c r="R237" i="2" s="1"/>
  <c r="L237" i="2"/>
  <c r="M237" i="2" s="1"/>
  <c r="G238" i="2"/>
  <c r="Q238" i="2" s="1"/>
  <c r="H238" i="2"/>
  <c r="I238" i="2" s="1"/>
  <c r="K238" i="2"/>
  <c r="R238" i="2" s="1"/>
  <c r="L238" i="2"/>
  <c r="M238" i="2"/>
  <c r="G239" i="2"/>
  <c r="Q239" i="2" s="1"/>
  <c r="H239" i="2"/>
  <c r="I239" i="2" s="1"/>
  <c r="K239" i="2"/>
  <c r="R239" i="2" s="1"/>
  <c r="L239" i="2"/>
  <c r="M239" i="2" s="1"/>
  <c r="G240" i="2"/>
  <c r="Q240" i="2" s="1"/>
  <c r="H240" i="2"/>
  <c r="I240" i="2" s="1"/>
  <c r="K240" i="2"/>
  <c r="R240" i="2" s="1"/>
  <c r="L240" i="2"/>
  <c r="M240" i="2" s="1"/>
  <c r="G241" i="2"/>
  <c r="Q241" i="2" s="1"/>
  <c r="H241" i="2"/>
  <c r="I241" i="2" s="1"/>
  <c r="K241" i="2"/>
  <c r="R241" i="2" s="1"/>
  <c r="L241" i="2"/>
  <c r="M241" i="2" s="1"/>
  <c r="G242" i="2"/>
  <c r="Q242" i="2" s="1"/>
  <c r="H242" i="2"/>
  <c r="I242" i="2"/>
  <c r="K242" i="2"/>
  <c r="R242" i="2" s="1"/>
  <c r="L242" i="2"/>
  <c r="M242" i="2" s="1"/>
  <c r="G243" i="2"/>
  <c r="Q243" i="2" s="1"/>
  <c r="H243" i="2"/>
  <c r="I243" i="2" s="1"/>
  <c r="K243" i="2"/>
  <c r="R243" i="2" s="1"/>
  <c r="L243" i="2"/>
  <c r="M243" i="2" s="1"/>
  <c r="G244" i="2"/>
  <c r="Q244" i="2" s="1"/>
  <c r="H244" i="2"/>
  <c r="I244" i="2" s="1"/>
  <c r="K244" i="2"/>
  <c r="R244" i="2" s="1"/>
  <c r="L244" i="2"/>
  <c r="M244" i="2"/>
  <c r="G234" i="2"/>
  <c r="Q234" i="2" s="1"/>
  <c r="H234" i="2"/>
  <c r="I234" i="2" s="1"/>
  <c r="K234" i="2"/>
  <c r="R234" i="2" s="1"/>
  <c r="L234" i="2"/>
  <c r="M234" i="2" s="1"/>
  <c r="G235" i="2"/>
  <c r="Q235" i="2" s="1"/>
  <c r="H235" i="2"/>
  <c r="I235" i="2" s="1"/>
  <c r="K235" i="2"/>
  <c r="R235" i="2" s="1"/>
  <c r="L235" i="2"/>
  <c r="M235" i="2" s="1"/>
  <c r="G236" i="2"/>
  <c r="Q236" i="2" s="1"/>
  <c r="H236" i="2"/>
  <c r="I236" i="2" s="1"/>
  <c r="K236" i="2"/>
  <c r="R236" i="2" s="1"/>
  <c r="L236" i="2"/>
  <c r="M236" i="2"/>
  <c r="G245" i="2"/>
  <c r="Q245" i="2" s="1"/>
  <c r="H245" i="2"/>
  <c r="I245" i="2" s="1"/>
  <c r="K245" i="2"/>
  <c r="R245" i="2" s="1"/>
  <c r="L245" i="2"/>
  <c r="M245" i="2" s="1"/>
  <c r="G246" i="2"/>
  <c r="Q246" i="2" s="1"/>
  <c r="H246" i="2"/>
  <c r="I246" i="2" s="1"/>
  <c r="K246" i="2"/>
  <c r="R246" i="2" s="1"/>
  <c r="L246" i="2"/>
  <c r="M246" i="2"/>
  <c r="G261" i="2"/>
  <c r="Q261" i="2" s="1"/>
  <c r="H261" i="2"/>
  <c r="I261" i="2" s="1"/>
  <c r="K261" i="2"/>
  <c r="R261" i="2" s="1"/>
  <c r="L261" i="2"/>
  <c r="M261" i="2"/>
  <c r="G224" i="2"/>
  <c r="Q224" i="2" s="1"/>
  <c r="H224" i="2"/>
  <c r="I224" i="2" s="1"/>
  <c r="K224" i="2"/>
  <c r="R224" i="2" s="1"/>
  <c r="L224" i="2"/>
  <c r="M224" i="2" s="1"/>
  <c r="G225" i="2"/>
  <c r="Q225" i="2" s="1"/>
  <c r="H225" i="2"/>
  <c r="I225" i="2" s="1"/>
  <c r="K225" i="2"/>
  <c r="R225" i="2" s="1"/>
  <c r="L225" i="2"/>
  <c r="M225" i="2" s="1"/>
  <c r="G226" i="2"/>
  <c r="Q226" i="2" s="1"/>
  <c r="H226" i="2"/>
  <c r="I226" i="2" s="1"/>
  <c r="K226" i="2"/>
  <c r="R226" i="2" s="1"/>
  <c r="L226" i="2"/>
  <c r="M226" i="2" s="1"/>
  <c r="G227" i="2"/>
  <c r="Q227" i="2" s="1"/>
  <c r="H227" i="2"/>
  <c r="I227" i="2" s="1"/>
  <c r="K227" i="2"/>
  <c r="R227" i="2" s="1"/>
  <c r="L227" i="2"/>
  <c r="M227" i="2" s="1"/>
  <c r="G228" i="2"/>
  <c r="Q228" i="2" s="1"/>
  <c r="H228" i="2"/>
  <c r="I228" i="2" s="1"/>
  <c r="K228" i="2"/>
  <c r="R228" i="2" s="1"/>
  <c r="L228" i="2"/>
  <c r="M228" i="2" s="1"/>
  <c r="G230" i="2"/>
  <c r="Q230" i="2" s="1"/>
  <c r="H230" i="2"/>
  <c r="I230" i="2" s="1"/>
  <c r="K230" i="2"/>
  <c r="R230" i="2" s="1"/>
  <c r="L230" i="2"/>
  <c r="M230" i="2" s="1"/>
  <c r="G231" i="2"/>
  <c r="Q231" i="2" s="1"/>
  <c r="H231" i="2"/>
  <c r="I231" i="2" s="1"/>
  <c r="K231" i="2"/>
  <c r="R231" i="2" s="1"/>
  <c r="L231" i="2"/>
  <c r="M231" i="2" s="1"/>
  <c r="G232" i="2"/>
  <c r="Q232" i="2" s="1"/>
  <c r="H232" i="2"/>
  <c r="I232" i="2" s="1"/>
  <c r="K232" i="2"/>
  <c r="R232" i="2" s="1"/>
  <c r="L232" i="2"/>
  <c r="M232" i="2"/>
  <c r="G233" i="2"/>
  <c r="Q233" i="2" s="1"/>
  <c r="H233" i="2"/>
  <c r="I233" i="2" s="1"/>
  <c r="K233" i="2"/>
  <c r="R233" i="2" s="1"/>
  <c r="L233" i="2"/>
  <c r="M233" i="2" s="1"/>
  <c r="G262" i="2"/>
  <c r="Q262" i="2" s="1"/>
  <c r="H262" i="2"/>
  <c r="I262" i="2" s="1"/>
  <c r="K262" i="2"/>
  <c r="R262" i="2" s="1"/>
  <c r="L262" i="2"/>
  <c r="M262" i="2"/>
  <c r="G263" i="2"/>
  <c r="Q263" i="2" s="1"/>
  <c r="H263" i="2"/>
  <c r="I263" i="2" s="1"/>
  <c r="K263" i="2"/>
  <c r="R263" i="2" s="1"/>
  <c r="L263" i="2"/>
  <c r="M263" i="2" s="1"/>
  <c r="A4" i="65"/>
  <c r="A4" i="35"/>
  <c r="A4" i="36"/>
  <c r="A4" i="38"/>
  <c r="A4" i="40"/>
  <c r="A4" i="93"/>
  <c r="A4" i="70"/>
  <c r="A4" i="2"/>
  <c r="L12" i="93" l="1"/>
  <c r="M12" i="93" s="1"/>
  <c r="L11" i="93"/>
  <c r="L10" i="93"/>
  <c r="L9" i="93"/>
  <c r="L8" i="93"/>
  <c r="M8" i="93" s="1"/>
  <c r="L7" i="93"/>
  <c r="K12" i="93"/>
  <c r="R12" i="93" s="1"/>
  <c r="K11" i="93"/>
  <c r="R11" i="93" s="1"/>
  <c r="K10" i="93"/>
  <c r="R10" i="93" s="1"/>
  <c r="K9" i="93"/>
  <c r="R9" i="93" s="1"/>
  <c r="K8" i="93"/>
  <c r="R8" i="93" s="1"/>
  <c r="K7" i="93"/>
  <c r="R7" i="93" s="1"/>
  <c r="I12" i="93"/>
  <c r="I11" i="93"/>
  <c r="I10" i="93"/>
  <c r="I8" i="93"/>
  <c r="I7" i="93"/>
  <c r="Q12" i="93"/>
  <c r="Q11" i="93"/>
  <c r="Q10" i="93"/>
  <c r="Q9" i="93"/>
  <c r="Q8" i="93"/>
  <c r="Q7" i="93"/>
  <c r="F2" i="93"/>
  <c r="F16" i="93"/>
  <c r="M11" i="93"/>
  <c r="J12" i="93" l="1"/>
  <c r="N8" i="93"/>
  <c r="J8" i="93"/>
  <c r="N12" i="93"/>
  <c r="N11" i="93"/>
  <c r="J11" i="93"/>
  <c r="J7" i="93"/>
  <c r="J10" i="93"/>
  <c r="M9" i="93"/>
  <c r="N9" i="93" s="1"/>
  <c r="I9" i="93"/>
  <c r="J9" i="93" s="1"/>
  <c r="M10" i="93"/>
  <c r="N10" i="93" s="1"/>
  <c r="M7" i="93"/>
  <c r="N7" i="93" s="1"/>
  <c r="F14" i="26"/>
  <c r="R16" i="93"/>
  <c r="P14" i="26" s="1"/>
  <c r="O9" i="93" l="1"/>
  <c r="O11" i="93"/>
  <c r="O8" i="93"/>
  <c r="O12" i="93"/>
  <c r="O7" i="93"/>
  <c r="Q16" i="93"/>
  <c r="Q17" i="93" s="1"/>
  <c r="O10" i="93"/>
  <c r="M14" i="26"/>
  <c r="N14" i="26"/>
  <c r="R14" i="26" s="1"/>
  <c r="O14" i="26" l="1"/>
  <c r="Q14" i="26" s="1"/>
  <c r="H16" i="93"/>
  <c r="J16" i="93" s="1"/>
  <c r="H14" i="26" s="1"/>
  <c r="S14" i="26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9" i="2"/>
  <c r="H264" i="2"/>
  <c r="H265" i="2"/>
  <c r="H266" i="2"/>
  <c r="H267" i="2"/>
  <c r="H268" i="2"/>
  <c r="H269" i="2"/>
  <c r="H270" i="2"/>
  <c r="H7" i="65"/>
  <c r="H8" i="65"/>
  <c r="H9" i="65"/>
  <c r="H10" i="65"/>
  <c r="H11" i="65"/>
  <c r="H12" i="65"/>
  <c r="H13" i="65"/>
  <c r="H14" i="65"/>
  <c r="H15" i="65"/>
  <c r="H16" i="65"/>
  <c r="H17" i="65"/>
  <c r="H18" i="6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7" i="36"/>
  <c r="H8" i="36"/>
  <c r="H9" i="36"/>
  <c r="H10" i="36"/>
  <c r="H11" i="36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" i="40"/>
  <c r="H8" i="40"/>
  <c r="H7" i="70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31" i="2"/>
  <c r="L32" i="2"/>
  <c r="L33" i="2"/>
  <c r="L34" i="2"/>
  <c r="M34" i="2" s="1"/>
  <c r="L35" i="2"/>
  <c r="L36" i="2"/>
  <c r="L37" i="2"/>
  <c r="L38" i="2"/>
  <c r="M38" i="2" s="1"/>
  <c r="L39" i="2"/>
  <c r="L40" i="2"/>
  <c r="L41" i="2"/>
  <c r="L42" i="2"/>
  <c r="M42" i="2" s="1"/>
  <c r="L43" i="2"/>
  <c r="L44" i="2"/>
  <c r="L45" i="2"/>
  <c r="L46" i="2"/>
  <c r="M46" i="2" s="1"/>
  <c r="L47" i="2"/>
  <c r="L48" i="2"/>
  <c r="L49" i="2"/>
  <c r="L50" i="2"/>
  <c r="M50" i="2" s="1"/>
  <c r="L51" i="2"/>
  <c r="L52" i="2"/>
  <c r="L53" i="2"/>
  <c r="L54" i="2"/>
  <c r="M54" i="2" s="1"/>
  <c r="L55" i="2"/>
  <c r="L56" i="2"/>
  <c r="L57" i="2"/>
  <c r="L58" i="2"/>
  <c r="M58" i="2" s="1"/>
  <c r="L59" i="2"/>
  <c r="L60" i="2"/>
  <c r="L61" i="2"/>
  <c r="L62" i="2"/>
  <c r="M62" i="2" s="1"/>
  <c r="L63" i="2"/>
  <c r="L64" i="2"/>
  <c r="L65" i="2"/>
  <c r="L66" i="2"/>
  <c r="M66" i="2" s="1"/>
  <c r="L67" i="2"/>
  <c r="L68" i="2"/>
  <c r="L69" i="2"/>
  <c r="L70" i="2"/>
  <c r="M70" i="2" s="1"/>
  <c r="L71" i="2"/>
  <c r="L72" i="2"/>
  <c r="L73" i="2"/>
  <c r="L74" i="2"/>
  <c r="M74" i="2" s="1"/>
  <c r="L75" i="2"/>
  <c r="L76" i="2"/>
  <c r="L77" i="2"/>
  <c r="L78" i="2"/>
  <c r="M78" i="2" s="1"/>
  <c r="L79" i="2"/>
  <c r="L80" i="2"/>
  <c r="L81" i="2"/>
  <c r="L82" i="2"/>
  <c r="M82" i="2" s="1"/>
  <c r="L83" i="2"/>
  <c r="L84" i="2"/>
  <c r="L85" i="2"/>
  <c r="L86" i="2"/>
  <c r="M86" i="2" s="1"/>
  <c r="L87" i="2"/>
  <c r="L88" i="2"/>
  <c r="L89" i="2"/>
  <c r="L90" i="2"/>
  <c r="M90" i="2" s="1"/>
  <c r="L91" i="2"/>
  <c r="L92" i="2"/>
  <c r="L93" i="2"/>
  <c r="L94" i="2"/>
  <c r="M94" i="2" s="1"/>
  <c r="L95" i="2"/>
  <c r="L96" i="2"/>
  <c r="L97" i="2"/>
  <c r="L98" i="2"/>
  <c r="M98" i="2" s="1"/>
  <c r="L99" i="2"/>
  <c r="L100" i="2"/>
  <c r="L101" i="2"/>
  <c r="L102" i="2"/>
  <c r="M102" i="2" s="1"/>
  <c r="L103" i="2"/>
  <c r="L104" i="2"/>
  <c r="L105" i="2"/>
  <c r="L106" i="2"/>
  <c r="M106" i="2" s="1"/>
  <c r="L107" i="2"/>
  <c r="L108" i="2"/>
  <c r="L109" i="2"/>
  <c r="L110" i="2"/>
  <c r="M110" i="2" s="1"/>
  <c r="L111" i="2"/>
  <c r="L112" i="2"/>
  <c r="L113" i="2"/>
  <c r="L114" i="2"/>
  <c r="M114" i="2" s="1"/>
  <c r="L115" i="2"/>
  <c r="L116" i="2"/>
  <c r="L117" i="2"/>
  <c r="L118" i="2"/>
  <c r="M118" i="2" s="1"/>
  <c r="L119" i="2"/>
  <c r="L120" i="2"/>
  <c r="L121" i="2"/>
  <c r="L122" i="2"/>
  <c r="M122" i="2" s="1"/>
  <c r="L123" i="2"/>
  <c r="L124" i="2"/>
  <c r="L125" i="2"/>
  <c r="L126" i="2"/>
  <c r="M126" i="2" s="1"/>
  <c r="L127" i="2"/>
  <c r="L128" i="2"/>
  <c r="L129" i="2"/>
  <c r="L130" i="2"/>
  <c r="M130" i="2" s="1"/>
  <c r="L131" i="2"/>
  <c r="L132" i="2"/>
  <c r="L133" i="2"/>
  <c r="L134" i="2"/>
  <c r="M134" i="2" s="1"/>
  <c r="L135" i="2"/>
  <c r="L136" i="2"/>
  <c r="L137" i="2"/>
  <c r="L138" i="2"/>
  <c r="M138" i="2" s="1"/>
  <c r="L139" i="2"/>
  <c r="L140" i="2"/>
  <c r="L141" i="2"/>
  <c r="L142" i="2"/>
  <c r="M142" i="2" s="1"/>
  <c r="L143" i="2"/>
  <c r="L144" i="2"/>
  <c r="L145" i="2"/>
  <c r="L146" i="2"/>
  <c r="M146" i="2" s="1"/>
  <c r="L147" i="2"/>
  <c r="L148" i="2"/>
  <c r="L149" i="2"/>
  <c r="L150" i="2"/>
  <c r="M150" i="2" s="1"/>
  <c r="L151" i="2"/>
  <c r="L152" i="2"/>
  <c r="L153" i="2"/>
  <c r="L154" i="2"/>
  <c r="M154" i="2" s="1"/>
  <c r="L155" i="2"/>
  <c r="L156" i="2"/>
  <c r="L157" i="2"/>
  <c r="L158" i="2"/>
  <c r="M158" i="2" s="1"/>
  <c r="L159" i="2"/>
  <c r="L160" i="2"/>
  <c r="L161" i="2"/>
  <c r="L162" i="2"/>
  <c r="M162" i="2" s="1"/>
  <c r="L163" i="2"/>
  <c r="L164" i="2"/>
  <c r="L165" i="2"/>
  <c r="L166" i="2"/>
  <c r="M166" i="2" s="1"/>
  <c r="L167" i="2"/>
  <c r="L168" i="2"/>
  <c r="L169" i="2"/>
  <c r="L170" i="2"/>
  <c r="M170" i="2" s="1"/>
  <c r="L171" i="2"/>
  <c r="L172" i="2"/>
  <c r="L173" i="2"/>
  <c r="L174" i="2"/>
  <c r="M174" i="2" s="1"/>
  <c r="L175" i="2"/>
  <c r="L176" i="2"/>
  <c r="L177" i="2"/>
  <c r="L178" i="2"/>
  <c r="M178" i="2" s="1"/>
  <c r="L179" i="2"/>
  <c r="L180" i="2"/>
  <c r="L181" i="2"/>
  <c r="L182" i="2"/>
  <c r="M182" i="2" s="1"/>
  <c r="L183" i="2"/>
  <c r="L184" i="2"/>
  <c r="L185" i="2"/>
  <c r="L186" i="2"/>
  <c r="M186" i="2" s="1"/>
  <c r="L187" i="2"/>
  <c r="L188" i="2"/>
  <c r="L189" i="2"/>
  <c r="L190" i="2"/>
  <c r="M190" i="2" s="1"/>
  <c r="L191" i="2"/>
  <c r="L192" i="2"/>
  <c r="L193" i="2"/>
  <c r="L194" i="2"/>
  <c r="M194" i="2" s="1"/>
  <c r="L195" i="2"/>
  <c r="L196" i="2"/>
  <c r="L197" i="2"/>
  <c r="L198" i="2"/>
  <c r="M198" i="2" s="1"/>
  <c r="L199" i="2"/>
  <c r="L200" i="2"/>
  <c r="L201" i="2"/>
  <c r="L202" i="2"/>
  <c r="M202" i="2" s="1"/>
  <c r="L203" i="2"/>
  <c r="L204" i="2"/>
  <c r="L205" i="2"/>
  <c r="L206" i="2"/>
  <c r="M206" i="2" s="1"/>
  <c r="L207" i="2"/>
  <c r="L208" i="2"/>
  <c r="L209" i="2"/>
  <c r="L210" i="2"/>
  <c r="M210" i="2" s="1"/>
  <c r="L211" i="2"/>
  <c r="L212" i="2"/>
  <c r="L213" i="2"/>
  <c r="L214" i="2"/>
  <c r="M214" i="2" s="1"/>
  <c r="L215" i="2"/>
  <c r="L216" i="2"/>
  <c r="L217" i="2"/>
  <c r="L218" i="2"/>
  <c r="M218" i="2" s="1"/>
  <c r="L219" i="2"/>
  <c r="L220" i="2"/>
  <c r="L221" i="2"/>
  <c r="L222" i="2"/>
  <c r="M222" i="2" s="1"/>
  <c r="L223" i="2"/>
  <c r="L229" i="2"/>
  <c r="L264" i="2"/>
  <c r="L265" i="2"/>
  <c r="M265" i="2" s="1"/>
  <c r="L266" i="2"/>
  <c r="L267" i="2"/>
  <c r="L268" i="2"/>
  <c r="L269" i="2"/>
  <c r="M269" i="2" s="1"/>
  <c r="L270" i="2"/>
  <c r="L7" i="65"/>
  <c r="L8" i="65"/>
  <c r="M8" i="65" s="1"/>
  <c r="L9" i="65"/>
  <c r="L10" i="65"/>
  <c r="L11" i="65"/>
  <c r="L12" i="65"/>
  <c r="M12" i="65" s="1"/>
  <c r="L13" i="65"/>
  <c r="L14" i="65"/>
  <c r="L15" i="65"/>
  <c r="L16" i="65"/>
  <c r="M16" i="65" s="1"/>
  <c r="L17" i="65"/>
  <c r="L18" i="65"/>
  <c r="L7" i="35"/>
  <c r="L8" i="35"/>
  <c r="L9" i="35"/>
  <c r="L10" i="35"/>
  <c r="M10" i="35" s="1"/>
  <c r="L11" i="35"/>
  <c r="L12" i="35"/>
  <c r="L13" i="35"/>
  <c r="L14" i="35"/>
  <c r="M14" i="35" s="1"/>
  <c r="L15" i="35"/>
  <c r="L16" i="35"/>
  <c r="L17" i="35"/>
  <c r="L18" i="35"/>
  <c r="M18" i="35" s="1"/>
  <c r="L19" i="35"/>
  <c r="L20" i="35"/>
  <c r="L21" i="35"/>
  <c r="L22" i="35"/>
  <c r="M22" i="35" s="1"/>
  <c r="L23" i="35"/>
  <c r="L24" i="35"/>
  <c r="L25" i="35"/>
  <c r="L26" i="35"/>
  <c r="M26" i="35" s="1"/>
  <c r="L27" i="35"/>
  <c r="L28" i="35"/>
  <c r="L29" i="35"/>
  <c r="L30" i="35"/>
  <c r="M30" i="35" s="1"/>
  <c r="L31" i="35"/>
  <c r="L32" i="35"/>
  <c r="L7" i="36"/>
  <c r="L8" i="36"/>
  <c r="M8" i="36" s="1"/>
  <c r="L9" i="36"/>
  <c r="L10" i="36"/>
  <c r="L11" i="36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L17" i="38"/>
  <c r="L18" i="38"/>
  <c r="M18" i="38" s="1"/>
  <c r="L19" i="38"/>
  <c r="L20" i="38"/>
  <c r="L21" i="38"/>
  <c r="L22" i="38"/>
  <c r="M22" i="38" s="1"/>
  <c r="L23" i="38"/>
  <c r="L24" i="38"/>
  <c r="L25" i="38"/>
  <c r="L26" i="38"/>
  <c r="M26" i="38" s="1"/>
  <c r="L27" i="38"/>
  <c r="L28" i="38"/>
  <c r="L29" i="38"/>
  <c r="L30" i="38"/>
  <c r="M30" i="38" s="1"/>
  <c r="L31" i="38"/>
  <c r="L32" i="38"/>
  <c r="L33" i="38"/>
  <c r="L34" i="38"/>
  <c r="M34" i="38" s="1"/>
  <c r="L35" i="38"/>
  <c r="L36" i="38"/>
  <c r="L37" i="38"/>
  <c r="L38" i="38"/>
  <c r="M38" i="38" s="1"/>
  <c r="L39" i="38"/>
  <c r="L40" i="38"/>
  <c r="L41" i="38"/>
  <c r="L42" i="38"/>
  <c r="M42" i="38" s="1"/>
  <c r="L43" i="38"/>
  <c r="L44" i="38"/>
  <c r="L45" i="38"/>
  <c r="L46" i="38"/>
  <c r="M46" i="38" s="1"/>
  <c r="L47" i="38"/>
  <c r="L48" i="38"/>
  <c r="L49" i="38"/>
  <c r="L50" i="38"/>
  <c r="M50" i="38" s="1"/>
  <c r="L51" i="38"/>
  <c r="L52" i="38"/>
  <c r="L53" i="38"/>
  <c r="L54" i="38"/>
  <c r="M54" i="38" s="1"/>
  <c r="L55" i="38"/>
  <c r="L56" i="38"/>
  <c r="L57" i="38"/>
  <c r="L58" i="38"/>
  <c r="M58" i="38" s="1"/>
  <c r="L59" i="38"/>
  <c r="L60" i="38"/>
  <c r="L61" i="38"/>
  <c r="L62" i="38"/>
  <c r="M62" i="38" s="1"/>
  <c r="L63" i="38"/>
  <c r="L64" i="38"/>
  <c r="L65" i="38"/>
  <c r="L66" i="38"/>
  <c r="M66" i="38" s="1"/>
  <c r="L67" i="38"/>
  <c r="L68" i="38"/>
  <c r="L69" i="38"/>
  <c r="L70" i="38"/>
  <c r="M70" i="38" s="1"/>
  <c r="L71" i="38"/>
  <c r="L72" i="38"/>
  <c r="L7" i="40"/>
  <c r="L8" i="40"/>
  <c r="M8" i="40" s="1"/>
  <c r="L7" i="70"/>
  <c r="G7" i="2"/>
  <c r="Q7" i="2" s="1"/>
  <c r="G8" i="2"/>
  <c r="Q8" i="2" s="1"/>
  <c r="G9" i="2"/>
  <c r="Q9" i="2" s="1"/>
  <c r="G10" i="2"/>
  <c r="Q10" i="2" s="1"/>
  <c r="G11" i="2"/>
  <c r="Q11" i="2" s="1"/>
  <c r="G12" i="2"/>
  <c r="Q12" i="2" s="1"/>
  <c r="G13" i="2"/>
  <c r="Q13" i="2" s="1"/>
  <c r="G14" i="2"/>
  <c r="Q14" i="2" s="1"/>
  <c r="G15" i="2"/>
  <c r="Q15" i="2" s="1"/>
  <c r="G16" i="2"/>
  <c r="Q16" i="2" s="1"/>
  <c r="G17" i="2"/>
  <c r="Q17" i="2" s="1"/>
  <c r="G18" i="2"/>
  <c r="Q18" i="2" s="1"/>
  <c r="G19" i="2"/>
  <c r="Q19" i="2" s="1"/>
  <c r="G20" i="2"/>
  <c r="Q20" i="2" s="1"/>
  <c r="G21" i="2"/>
  <c r="Q21" i="2" s="1"/>
  <c r="G22" i="2"/>
  <c r="Q22" i="2" s="1"/>
  <c r="G23" i="2"/>
  <c r="Q23" i="2" s="1"/>
  <c r="G24" i="2"/>
  <c r="Q24" i="2" s="1"/>
  <c r="G25" i="2"/>
  <c r="Q25" i="2" s="1"/>
  <c r="G26" i="2"/>
  <c r="Q26" i="2" s="1"/>
  <c r="G27" i="2"/>
  <c r="Q27" i="2" s="1"/>
  <c r="G28" i="2"/>
  <c r="Q28" i="2" s="1"/>
  <c r="G29" i="2"/>
  <c r="Q29" i="2" s="1"/>
  <c r="G30" i="2"/>
  <c r="Q30" i="2" s="1"/>
  <c r="G31" i="2"/>
  <c r="Q31" i="2" s="1"/>
  <c r="G32" i="2"/>
  <c r="Q32" i="2" s="1"/>
  <c r="G33" i="2"/>
  <c r="Q33" i="2" s="1"/>
  <c r="G34" i="2"/>
  <c r="Q34" i="2" s="1"/>
  <c r="G35" i="2"/>
  <c r="Q35" i="2" s="1"/>
  <c r="G36" i="2"/>
  <c r="Q36" i="2" s="1"/>
  <c r="G37" i="2"/>
  <c r="Q37" i="2" s="1"/>
  <c r="G38" i="2"/>
  <c r="Q38" i="2" s="1"/>
  <c r="G39" i="2"/>
  <c r="Q39" i="2" s="1"/>
  <c r="G40" i="2"/>
  <c r="Q40" i="2" s="1"/>
  <c r="G41" i="2"/>
  <c r="Q41" i="2" s="1"/>
  <c r="G42" i="2"/>
  <c r="Q42" i="2" s="1"/>
  <c r="G43" i="2"/>
  <c r="Q43" i="2" s="1"/>
  <c r="G44" i="2"/>
  <c r="Q44" i="2" s="1"/>
  <c r="G45" i="2"/>
  <c r="Q45" i="2" s="1"/>
  <c r="G46" i="2"/>
  <c r="Q46" i="2" s="1"/>
  <c r="G47" i="2"/>
  <c r="Q47" i="2" s="1"/>
  <c r="G48" i="2"/>
  <c r="Q48" i="2" s="1"/>
  <c r="G49" i="2"/>
  <c r="Q49" i="2" s="1"/>
  <c r="G50" i="2"/>
  <c r="Q50" i="2" s="1"/>
  <c r="G51" i="2"/>
  <c r="Q51" i="2" s="1"/>
  <c r="G52" i="2"/>
  <c r="Q52" i="2" s="1"/>
  <c r="G53" i="2"/>
  <c r="Q53" i="2" s="1"/>
  <c r="G54" i="2"/>
  <c r="Q54" i="2" s="1"/>
  <c r="G55" i="2"/>
  <c r="Q55" i="2" s="1"/>
  <c r="G56" i="2"/>
  <c r="Q56" i="2" s="1"/>
  <c r="G57" i="2"/>
  <c r="Q57" i="2" s="1"/>
  <c r="G58" i="2"/>
  <c r="Q58" i="2" s="1"/>
  <c r="G59" i="2"/>
  <c r="Q59" i="2" s="1"/>
  <c r="G60" i="2"/>
  <c r="Q60" i="2" s="1"/>
  <c r="G61" i="2"/>
  <c r="Q61" i="2" s="1"/>
  <c r="G62" i="2"/>
  <c r="Q62" i="2" s="1"/>
  <c r="G63" i="2"/>
  <c r="Q63" i="2" s="1"/>
  <c r="G64" i="2"/>
  <c r="Q64" i="2" s="1"/>
  <c r="G65" i="2"/>
  <c r="Q65" i="2" s="1"/>
  <c r="G66" i="2"/>
  <c r="Q66" i="2" s="1"/>
  <c r="G67" i="2"/>
  <c r="Q67" i="2" s="1"/>
  <c r="G68" i="2"/>
  <c r="Q68" i="2" s="1"/>
  <c r="G69" i="2"/>
  <c r="Q69" i="2" s="1"/>
  <c r="G70" i="2"/>
  <c r="Q70" i="2" s="1"/>
  <c r="G71" i="2"/>
  <c r="Q71" i="2" s="1"/>
  <c r="G72" i="2"/>
  <c r="Q72" i="2" s="1"/>
  <c r="G73" i="2"/>
  <c r="Q73" i="2" s="1"/>
  <c r="G74" i="2"/>
  <c r="Q74" i="2" s="1"/>
  <c r="G75" i="2"/>
  <c r="Q75" i="2" s="1"/>
  <c r="G76" i="2"/>
  <c r="Q76" i="2" s="1"/>
  <c r="G77" i="2"/>
  <c r="Q77" i="2" s="1"/>
  <c r="G78" i="2"/>
  <c r="Q78" i="2" s="1"/>
  <c r="G79" i="2"/>
  <c r="Q79" i="2" s="1"/>
  <c r="G80" i="2"/>
  <c r="Q80" i="2" s="1"/>
  <c r="G81" i="2"/>
  <c r="Q81" i="2" s="1"/>
  <c r="G82" i="2"/>
  <c r="Q82" i="2" s="1"/>
  <c r="G83" i="2"/>
  <c r="Q83" i="2" s="1"/>
  <c r="G84" i="2"/>
  <c r="Q84" i="2" s="1"/>
  <c r="G85" i="2"/>
  <c r="Q85" i="2" s="1"/>
  <c r="G86" i="2"/>
  <c r="Q86" i="2" s="1"/>
  <c r="G87" i="2"/>
  <c r="Q87" i="2" s="1"/>
  <c r="G88" i="2"/>
  <c r="Q88" i="2" s="1"/>
  <c r="G89" i="2"/>
  <c r="Q89" i="2" s="1"/>
  <c r="G90" i="2"/>
  <c r="Q90" i="2" s="1"/>
  <c r="G91" i="2"/>
  <c r="Q91" i="2" s="1"/>
  <c r="G92" i="2"/>
  <c r="Q92" i="2" s="1"/>
  <c r="G93" i="2"/>
  <c r="Q93" i="2" s="1"/>
  <c r="G94" i="2"/>
  <c r="Q94" i="2" s="1"/>
  <c r="G95" i="2"/>
  <c r="Q95" i="2" s="1"/>
  <c r="G96" i="2"/>
  <c r="Q96" i="2" s="1"/>
  <c r="G97" i="2"/>
  <c r="Q97" i="2" s="1"/>
  <c r="G98" i="2"/>
  <c r="Q98" i="2" s="1"/>
  <c r="G99" i="2"/>
  <c r="Q99" i="2" s="1"/>
  <c r="G100" i="2"/>
  <c r="Q100" i="2" s="1"/>
  <c r="G101" i="2"/>
  <c r="Q101" i="2" s="1"/>
  <c r="G102" i="2"/>
  <c r="Q102" i="2" s="1"/>
  <c r="G103" i="2"/>
  <c r="Q103" i="2" s="1"/>
  <c r="G104" i="2"/>
  <c r="Q104" i="2" s="1"/>
  <c r="G105" i="2"/>
  <c r="Q105" i="2" s="1"/>
  <c r="G106" i="2"/>
  <c r="Q106" i="2" s="1"/>
  <c r="G107" i="2"/>
  <c r="Q107" i="2" s="1"/>
  <c r="G108" i="2"/>
  <c r="Q108" i="2" s="1"/>
  <c r="G109" i="2"/>
  <c r="Q109" i="2" s="1"/>
  <c r="G110" i="2"/>
  <c r="Q110" i="2" s="1"/>
  <c r="G111" i="2"/>
  <c r="Q111" i="2" s="1"/>
  <c r="G112" i="2"/>
  <c r="Q112" i="2" s="1"/>
  <c r="G113" i="2"/>
  <c r="Q113" i="2" s="1"/>
  <c r="G114" i="2"/>
  <c r="Q114" i="2" s="1"/>
  <c r="G115" i="2"/>
  <c r="Q115" i="2" s="1"/>
  <c r="G116" i="2"/>
  <c r="Q116" i="2" s="1"/>
  <c r="G117" i="2"/>
  <c r="Q117" i="2" s="1"/>
  <c r="G118" i="2"/>
  <c r="Q118" i="2" s="1"/>
  <c r="G119" i="2"/>
  <c r="Q119" i="2" s="1"/>
  <c r="G120" i="2"/>
  <c r="Q120" i="2" s="1"/>
  <c r="G121" i="2"/>
  <c r="Q121" i="2" s="1"/>
  <c r="G122" i="2"/>
  <c r="Q122" i="2" s="1"/>
  <c r="G123" i="2"/>
  <c r="Q123" i="2" s="1"/>
  <c r="G124" i="2"/>
  <c r="Q124" i="2" s="1"/>
  <c r="G125" i="2"/>
  <c r="Q125" i="2" s="1"/>
  <c r="G126" i="2"/>
  <c r="Q126" i="2" s="1"/>
  <c r="G127" i="2"/>
  <c r="Q127" i="2" s="1"/>
  <c r="G128" i="2"/>
  <c r="Q128" i="2" s="1"/>
  <c r="G129" i="2"/>
  <c r="Q129" i="2" s="1"/>
  <c r="G130" i="2"/>
  <c r="Q130" i="2" s="1"/>
  <c r="G131" i="2"/>
  <c r="Q131" i="2" s="1"/>
  <c r="G132" i="2"/>
  <c r="Q132" i="2" s="1"/>
  <c r="G133" i="2"/>
  <c r="Q133" i="2" s="1"/>
  <c r="G134" i="2"/>
  <c r="Q134" i="2" s="1"/>
  <c r="G135" i="2"/>
  <c r="Q135" i="2" s="1"/>
  <c r="G136" i="2"/>
  <c r="Q136" i="2" s="1"/>
  <c r="G137" i="2"/>
  <c r="Q137" i="2" s="1"/>
  <c r="G138" i="2"/>
  <c r="Q138" i="2" s="1"/>
  <c r="G139" i="2"/>
  <c r="Q139" i="2" s="1"/>
  <c r="G140" i="2"/>
  <c r="Q140" i="2" s="1"/>
  <c r="G141" i="2"/>
  <c r="Q141" i="2" s="1"/>
  <c r="G142" i="2"/>
  <c r="Q142" i="2" s="1"/>
  <c r="G143" i="2"/>
  <c r="Q143" i="2" s="1"/>
  <c r="G144" i="2"/>
  <c r="Q144" i="2" s="1"/>
  <c r="G145" i="2"/>
  <c r="Q145" i="2" s="1"/>
  <c r="G146" i="2"/>
  <c r="Q146" i="2" s="1"/>
  <c r="G147" i="2"/>
  <c r="Q147" i="2" s="1"/>
  <c r="G148" i="2"/>
  <c r="Q148" i="2" s="1"/>
  <c r="G149" i="2"/>
  <c r="Q149" i="2" s="1"/>
  <c r="G150" i="2"/>
  <c r="Q150" i="2" s="1"/>
  <c r="G151" i="2"/>
  <c r="Q151" i="2" s="1"/>
  <c r="G152" i="2"/>
  <c r="Q152" i="2" s="1"/>
  <c r="G153" i="2"/>
  <c r="Q153" i="2" s="1"/>
  <c r="G154" i="2"/>
  <c r="Q154" i="2" s="1"/>
  <c r="G155" i="2"/>
  <c r="Q155" i="2" s="1"/>
  <c r="G156" i="2"/>
  <c r="Q156" i="2" s="1"/>
  <c r="G157" i="2"/>
  <c r="Q157" i="2" s="1"/>
  <c r="G158" i="2"/>
  <c r="Q158" i="2" s="1"/>
  <c r="G159" i="2"/>
  <c r="Q159" i="2" s="1"/>
  <c r="G160" i="2"/>
  <c r="Q160" i="2" s="1"/>
  <c r="G161" i="2"/>
  <c r="Q161" i="2" s="1"/>
  <c r="G162" i="2"/>
  <c r="Q162" i="2" s="1"/>
  <c r="G163" i="2"/>
  <c r="Q163" i="2" s="1"/>
  <c r="G164" i="2"/>
  <c r="Q164" i="2" s="1"/>
  <c r="G165" i="2"/>
  <c r="Q165" i="2" s="1"/>
  <c r="G166" i="2"/>
  <c r="Q166" i="2" s="1"/>
  <c r="G167" i="2"/>
  <c r="Q167" i="2" s="1"/>
  <c r="G168" i="2"/>
  <c r="Q168" i="2" s="1"/>
  <c r="G169" i="2"/>
  <c r="Q169" i="2" s="1"/>
  <c r="G170" i="2"/>
  <c r="Q170" i="2" s="1"/>
  <c r="G171" i="2"/>
  <c r="Q171" i="2" s="1"/>
  <c r="G172" i="2"/>
  <c r="Q172" i="2" s="1"/>
  <c r="G173" i="2"/>
  <c r="Q173" i="2" s="1"/>
  <c r="G174" i="2"/>
  <c r="Q174" i="2" s="1"/>
  <c r="G175" i="2"/>
  <c r="Q175" i="2" s="1"/>
  <c r="G176" i="2"/>
  <c r="Q176" i="2" s="1"/>
  <c r="G177" i="2"/>
  <c r="Q177" i="2" s="1"/>
  <c r="G178" i="2"/>
  <c r="Q178" i="2" s="1"/>
  <c r="G179" i="2"/>
  <c r="Q179" i="2" s="1"/>
  <c r="G180" i="2"/>
  <c r="Q180" i="2" s="1"/>
  <c r="G181" i="2"/>
  <c r="Q181" i="2" s="1"/>
  <c r="G182" i="2"/>
  <c r="Q182" i="2" s="1"/>
  <c r="G183" i="2"/>
  <c r="Q183" i="2" s="1"/>
  <c r="G184" i="2"/>
  <c r="Q184" i="2" s="1"/>
  <c r="G185" i="2"/>
  <c r="Q185" i="2" s="1"/>
  <c r="G186" i="2"/>
  <c r="Q186" i="2" s="1"/>
  <c r="G187" i="2"/>
  <c r="Q187" i="2" s="1"/>
  <c r="G188" i="2"/>
  <c r="Q188" i="2" s="1"/>
  <c r="G189" i="2"/>
  <c r="Q189" i="2" s="1"/>
  <c r="G190" i="2"/>
  <c r="Q190" i="2" s="1"/>
  <c r="G191" i="2"/>
  <c r="Q191" i="2" s="1"/>
  <c r="G192" i="2"/>
  <c r="Q192" i="2" s="1"/>
  <c r="G193" i="2"/>
  <c r="Q193" i="2" s="1"/>
  <c r="G194" i="2"/>
  <c r="Q194" i="2" s="1"/>
  <c r="G195" i="2"/>
  <c r="Q195" i="2" s="1"/>
  <c r="G196" i="2"/>
  <c r="Q196" i="2" s="1"/>
  <c r="G197" i="2"/>
  <c r="Q197" i="2" s="1"/>
  <c r="G198" i="2"/>
  <c r="Q198" i="2" s="1"/>
  <c r="G199" i="2"/>
  <c r="Q199" i="2" s="1"/>
  <c r="G200" i="2"/>
  <c r="Q200" i="2" s="1"/>
  <c r="G201" i="2"/>
  <c r="Q201" i="2" s="1"/>
  <c r="G202" i="2"/>
  <c r="Q202" i="2" s="1"/>
  <c r="G203" i="2"/>
  <c r="Q203" i="2" s="1"/>
  <c r="G204" i="2"/>
  <c r="Q204" i="2" s="1"/>
  <c r="G205" i="2"/>
  <c r="Q205" i="2" s="1"/>
  <c r="G206" i="2"/>
  <c r="Q206" i="2" s="1"/>
  <c r="G207" i="2"/>
  <c r="Q207" i="2" s="1"/>
  <c r="G208" i="2"/>
  <c r="Q208" i="2" s="1"/>
  <c r="G209" i="2"/>
  <c r="Q209" i="2" s="1"/>
  <c r="G210" i="2"/>
  <c r="Q210" i="2" s="1"/>
  <c r="G211" i="2"/>
  <c r="Q211" i="2" s="1"/>
  <c r="G212" i="2"/>
  <c r="Q212" i="2" s="1"/>
  <c r="G213" i="2"/>
  <c r="Q213" i="2" s="1"/>
  <c r="G214" i="2"/>
  <c r="Q214" i="2" s="1"/>
  <c r="G215" i="2"/>
  <c r="Q215" i="2" s="1"/>
  <c r="G216" i="2"/>
  <c r="Q216" i="2" s="1"/>
  <c r="G217" i="2"/>
  <c r="Q217" i="2" s="1"/>
  <c r="G218" i="2"/>
  <c r="Q218" i="2" s="1"/>
  <c r="G219" i="2"/>
  <c r="Q219" i="2" s="1"/>
  <c r="G220" i="2"/>
  <c r="Q220" i="2" s="1"/>
  <c r="G221" i="2"/>
  <c r="Q221" i="2" s="1"/>
  <c r="G222" i="2"/>
  <c r="Q222" i="2" s="1"/>
  <c r="G223" i="2"/>
  <c r="Q223" i="2" s="1"/>
  <c r="G229" i="2"/>
  <c r="Q229" i="2" s="1"/>
  <c r="G264" i="2"/>
  <c r="Q264" i="2" s="1"/>
  <c r="G265" i="2"/>
  <c r="Q265" i="2" s="1"/>
  <c r="G266" i="2"/>
  <c r="Q266" i="2" s="1"/>
  <c r="G267" i="2"/>
  <c r="Q267" i="2" s="1"/>
  <c r="G268" i="2"/>
  <c r="Q268" i="2" s="1"/>
  <c r="G269" i="2"/>
  <c r="Q269" i="2" s="1"/>
  <c r="G270" i="2"/>
  <c r="Q270" i="2" s="1"/>
  <c r="G7" i="65"/>
  <c r="Q7" i="65" s="1"/>
  <c r="G8" i="65"/>
  <c r="Q8" i="65" s="1"/>
  <c r="G9" i="65"/>
  <c r="Q9" i="65" s="1"/>
  <c r="G10" i="65"/>
  <c r="Q10" i="65" s="1"/>
  <c r="G11" i="65"/>
  <c r="Q11" i="65" s="1"/>
  <c r="G12" i="65"/>
  <c r="Q12" i="65" s="1"/>
  <c r="G13" i="65"/>
  <c r="Q13" i="65" s="1"/>
  <c r="G14" i="65"/>
  <c r="Q14" i="65" s="1"/>
  <c r="G15" i="65"/>
  <c r="Q15" i="65" s="1"/>
  <c r="G16" i="65"/>
  <c r="Q16" i="65" s="1"/>
  <c r="G17" i="65"/>
  <c r="Q17" i="65" s="1"/>
  <c r="G18" i="65"/>
  <c r="Q18" i="65" s="1"/>
  <c r="G7" i="35"/>
  <c r="Q7" i="35" s="1"/>
  <c r="G8" i="35"/>
  <c r="Q8" i="35" s="1"/>
  <c r="G9" i="35"/>
  <c r="Q9" i="35" s="1"/>
  <c r="G10" i="35"/>
  <c r="Q10" i="35" s="1"/>
  <c r="G11" i="35"/>
  <c r="Q11" i="35" s="1"/>
  <c r="G12" i="35"/>
  <c r="Q12" i="35" s="1"/>
  <c r="G13" i="35"/>
  <c r="Q13" i="35" s="1"/>
  <c r="G14" i="35"/>
  <c r="Q14" i="35" s="1"/>
  <c r="G15" i="35"/>
  <c r="Q15" i="35" s="1"/>
  <c r="G16" i="35"/>
  <c r="Q16" i="35" s="1"/>
  <c r="G17" i="35"/>
  <c r="Q17" i="35" s="1"/>
  <c r="G18" i="35"/>
  <c r="Q18" i="35" s="1"/>
  <c r="G19" i="35"/>
  <c r="Q19" i="35" s="1"/>
  <c r="G20" i="35"/>
  <c r="Q20" i="35" s="1"/>
  <c r="G21" i="35"/>
  <c r="Q21" i="35" s="1"/>
  <c r="G22" i="35"/>
  <c r="Q22" i="35" s="1"/>
  <c r="G23" i="35"/>
  <c r="Q23" i="35" s="1"/>
  <c r="G24" i="35"/>
  <c r="Q24" i="35" s="1"/>
  <c r="G25" i="35"/>
  <c r="Q25" i="35" s="1"/>
  <c r="G26" i="35"/>
  <c r="Q26" i="35" s="1"/>
  <c r="G27" i="35"/>
  <c r="Q27" i="35" s="1"/>
  <c r="G28" i="35"/>
  <c r="Q28" i="35" s="1"/>
  <c r="G29" i="35"/>
  <c r="Q29" i="35" s="1"/>
  <c r="G30" i="35"/>
  <c r="Q30" i="35" s="1"/>
  <c r="G31" i="35"/>
  <c r="Q31" i="35" s="1"/>
  <c r="G32" i="35"/>
  <c r="Q32" i="35" s="1"/>
  <c r="Q7" i="36"/>
  <c r="Q8" i="36"/>
  <c r="Q9" i="36"/>
  <c r="Q10" i="36"/>
  <c r="Q11" i="36"/>
  <c r="Q7" i="38"/>
  <c r="Q8" i="38"/>
  <c r="Q9" i="38"/>
  <c r="Q10" i="38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Q55" i="38"/>
  <c r="Q56" i="38"/>
  <c r="Q57" i="38"/>
  <c r="Q58" i="38"/>
  <c r="Q59" i="38"/>
  <c r="Q60" i="38"/>
  <c r="Q61" i="38"/>
  <c r="Q62" i="38"/>
  <c r="Q63" i="38"/>
  <c r="Q64" i="38"/>
  <c r="Q65" i="38"/>
  <c r="Q66" i="38"/>
  <c r="Q67" i="38"/>
  <c r="Q68" i="38"/>
  <c r="Q69" i="38"/>
  <c r="Q70" i="38"/>
  <c r="Q71" i="38"/>
  <c r="Q72" i="38"/>
  <c r="G7" i="40"/>
  <c r="Q7" i="40" s="1"/>
  <c r="G8" i="40"/>
  <c r="Q8" i="40" s="1"/>
  <c r="Q7" i="70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31" i="2"/>
  <c r="R31" i="2" s="1"/>
  <c r="K32" i="2"/>
  <c r="R32" i="2" s="1"/>
  <c r="K33" i="2"/>
  <c r="R33" i="2" s="1"/>
  <c r="K34" i="2"/>
  <c r="R34" i="2" s="1"/>
  <c r="K35" i="2"/>
  <c r="R35" i="2" s="1"/>
  <c r="K36" i="2"/>
  <c r="R36" i="2" s="1"/>
  <c r="K37" i="2"/>
  <c r="R37" i="2" s="1"/>
  <c r="K38" i="2"/>
  <c r="R38" i="2" s="1"/>
  <c r="K39" i="2"/>
  <c r="R39" i="2" s="1"/>
  <c r="K40" i="2"/>
  <c r="R40" i="2" s="1"/>
  <c r="K41" i="2"/>
  <c r="R41" i="2" s="1"/>
  <c r="K42" i="2"/>
  <c r="R42" i="2" s="1"/>
  <c r="K43" i="2"/>
  <c r="R43" i="2" s="1"/>
  <c r="K44" i="2"/>
  <c r="R44" i="2" s="1"/>
  <c r="K45" i="2"/>
  <c r="R45" i="2" s="1"/>
  <c r="K46" i="2"/>
  <c r="R46" i="2" s="1"/>
  <c r="K47" i="2"/>
  <c r="R47" i="2" s="1"/>
  <c r="K48" i="2"/>
  <c r="R48" i="2" s="1"/>
  <c r="K49" i="2"/>
  <c r="R49" i="2" s="1"/>
  <c r="K50" i="2"/>
  <c r="R50" i="2" s="1"/>
  <c r="K51" i="2"/>
  <c r="R51" i="2" s="1"/>
  <c r="K52" i="2"/>
  <c r="R52" i="2" s="1"/>
  <c r="K53" i="2"/>
  <c r="R53" i="2" s="1"/>
  <c r="K54" i="2"/>
  <c r="R54" i="2" s="1"/>
  <c r="K55" i="2"/>
  <c r="R55" i="2" s="1"/>
  <c r="K56" i="2"/>
  <c r="R56" i="2" s="1"/>
  <c r="K57" i="2"/>
  <c r="R57" i="2" s="1"/>
  <c r="K58" i="2"/>
  <c r="R58" i="2" s="1"/>
  <c r="K59" i="2"/>
  <c r="R59" i="2" s="1"/>
  <c r="K60" i="2"/>
  <c r="R60" i="2" s="1"/>
  <c r="K61" i="2"/>
  <c r="R61" i="2" s="1"/>
  <c r="K62" i="2"/>
  <c r="R62" i="2" s="1"/>
  <c r="K63" i="2"/>
  <c r="R63" i="2" s="1"/>
  <c r="K64" i="2"/>
  <c r="R64" i="2" s="1"/>
  <c r="K65" i="2"/>
  <c r="R65" i="2" s="1"/>
  <c r="K66" i="2"/>
  <c r="R66" i="2" s="1"/>
  <c r="K67" i="2"/>
  <c r="R67" i="2" s="1"/>
  <c r="K68" i="2"/>
  <c r="R68" i="2" s="1"/>
  <c r="K69" i="2"/>
  <c r="R69" i="2" s="1"/>
  <c r="K70" i="2"/>
  <c r="R70" i="2" s="1"/>
  <c r="K71" i="2"/>
  <c r="R71" i="2" s="1"/>
  <c r="K72" i="2"/>
  <c r="R72" i="2" s="1"/>
  <c r="K73" i="2"/>
  <c r="R73" i="2" s="1"/>
  <c r="K74" i="2"/>
  <c r="R74" i="2" s="1"/>
  <c r="K75" i="2"/>
  <c r="R75" i="2" s="1"/>
  <c r="K76" i="2"/>
  <c r="R76" i="2" s="1"/>
  <c r="K77" i="2"/>
  <c r="R77" i="2" s="1"/>
  <c r="K78" i="2"/>
  <c r="R78" i="2" s="1"/>
  <c r="K79" i="2"/>
  <c r="R79" i="2" s="1"/>
  <c r="K80" i="2"/>
  <c r="R80" i="2" s="1"/>
  <c r="K81" i="2"/>
  <c r="R81" i="2" s="1"/>
  <c r="K82" i="2"/>
  <c r="R82" i="2" s="1"/>
  <c r="K83" i="2"/>
  <c r="R83" i="2" s="1"/>
  <c r="K84" i="2"/>
  <c r="R84" i="2" s="1"/>
  <c r="K85" i="2"/>
  <c r="R85" i="2" s="1"/>
  <c r="K86" i="2"/>
  <c r="R86" i="2" s="1"/>
  <c r="K87" i="2"/>
  <c r="R87" i="2" s="1"/>
  <c r="K88" i="2"/>
  <c r="R88" i="2" s="1"/>
  <c r="K89" i="2"/>
  <c r="R89" i="2" s="1"/>
  <c r="K90" i="2"/>
  <c r="R90" i="2" s="1"/>
  <c r="K91" i="2"/>
  <c r="R91" i="2" s="1"/>
  <c r="K92" i="2"/>
  <c r="R92" i="2" s="1"/>
  <c r="K93" i="2"/>
  <c r="R93" i="2" s="1"/>
  <c r="K94" i="2"/>
  <c r="R94" i="2" s="1"/>
  <c r="K95" i="2"/>
  <c r="R95" i="2" s="1"/>
  <c r="K96" i="2"/>
  <c r="R96" i="2" s="1"/>
  <c r="K97" i="2"/>
  <c r="R97" i="2" s="1"/>
  <c r="K98" i="2"/>
  <c r="R98" i="2" s="1"/>
  <c r="K99" i="2"/>
  <c r="R99" i="2" s="1"/>
  <c r="K100" i="2"/>
  <c r="R100" i="2" s="1"/>
  <c r="K101" i="2"/>
  <c r="R101" i="2" s="1"/>
  <c r="K102" i="2"/>
  <c r="R102" i="2" s="1"/>
  <c r="K103" i="2"/>
  <c r="R103" i="2" s="1"/>
  <c r="K104" i="2"/>
  <c r="R104" i="2" s="1"/>
  <c r="K105" i="2"/>
  <c r="R105" i="2" s="1"/>
  <c r="K106" i="2"/>
  <c r="R106" i="2" s="1"/>
  <c r="K107" i="2"/>
  <c r="R107" i="2" s="1"/>
  <c r="K108" i="2"/>
  <c r="R108" i="2" s="1"/>
  <c r="K109" i="2"/>
  <c r="R109" i="2" s="1"/>
  <c r="K110" i="2"/>
  <c r="R110" i="2" s="1"/>
  <c r="K111" i="2"/>
  <c r="R111" i="2" s="1"/>
  <c r="K112" i="2"/>
  <c r="R112" i="2" s="1"/>
  <c r="K113" i="2"/>
  <c r="R113" i="2" s="1"/>
  <c r="K114" i="2"/>
  <c r="R114" i="2" s="1"/>
  <c r="K115" i="2"/>
  <c r="R115" i="2" s="1"/>
  <c r="K116" i="2"/>
  <c r="R116" i="2" s="1"/>
  <c r="K117" i="2"/>
  <c r="R117" i="2" s="1"/>
  <c r="K118" i="2"/>
  <c r="R118" i="2" s="1"/>
  <c r="K119" i="2"/>
  <c r="R119" i="2" s="1"/>
  <c r="K120" i="2"/>
  <c r="R120" i="2" s="1"/>
  <c r="K121" i="2"/>
  <c r="R121" i="2" s="1"/>
  <c r="K122" i="2"/>
  <c r="R122" i="2" s="1"/>
  <c r="K123" i="2"/>
  <c r="R123" i="2" s="1"/>
  <c r="K124" i="2"/>
  <c r="R124" i="2" s="1"/>
  <c r="K125" i="2"/>
  <c r="R125" i="2" s="1"/>
  <c r="K126" i="2"/>
  <c r="R126" i="2" s="1"/>
  <c r="K127" i="2"/>
  <c r="R127" i="2" s="1"/>
  <c r="K128" i="2"/>
  <c r="R128" i="2" s="1"/>
  <c r="K129" i="2"/>
  <c r="R129" i="2" s="1"/>
  <c r="K130" i="2"/>
  <c r="R130" i="2" s="1"/>
  <c r="K131" i="2"/>
  <c r="R131" i="2" s="1"/>
  <c r="K132" i="2"/>
  <c r="R132" i="2" s="1"/>
  <c r="K133" i="2"/>
  <c r="R133" i="2" s="1"/>
  <c r="K134" i="2"/>
  <c r="R134" i="2" s="1"/>
  <c r="K135" i="2"/>
  <c r="R135" i="2" s="1"/>
  <c r="K136" i="2"/>
  <c r="R136" i="2" s="1"/>
  <c r="K137" i="2"/>
  <c r="R137" i="2" s="1"/>
  <c r="K138" i="2"/>
  <c r="R138" i="2" s="1"/>
  <c r="K139" i="2"/>
  <c r="R139" i="2" s="1"/>
  <c r="K140" i="2"/>
  <c r="R140" i="2" s="1"/>
  <c r="K141" i="2"/>
  <c r="R141" i="2" s="1"/>
  <c r="K142" i="2"/>
  <c r="R142" i="2" s="1"/>
  <c r="K143" i="2"/>
  <c r="R143" i="2" s="1"/>
  <c r="K144" i="2"/>
  <c r="R144" i="2" s="1"/>
  <c r="K145" i="2"/>
  <c r="R145" i="2" s="1"/>
  <c r="K146" i="2"/>
  <c r="R146" i="2" s="1"/>
  <c r="K147" i="2"/>
  <c r="R147" i="2" s="1"/>
  <c r="K148" i="2"/>
  <c r="R148" i="2" s="1"/>
  <c r="K149" i="2"/>
  <c r="R149" i="2" s="1"/>
  <c r="K150" i="2"/>
  <c r="R150" i="2" s="1"/>
  <c r="K151" i="2"/>
  <c r="R151" i="2" s="1"/>
  <c r="K152" i="2"/>
  <c r="R152" i="2" s="1"/>
  <c r="K153" i="2"/>
  <c r="R153" i="2" s="1"/>
  <c r="K154" i="2"/>
  <c r="R154" i="2" s="1"/>
  <c r="K155" i="2"/>
  <c r="R155" i="2" s="1"/>
  <c r="K156" i="2"/>
  <c r="R156" i="2" s="1"/>
  <c r="K157" i="2"/>
  <c r="R157" i="2" s="1"/>
  <c r="K158" i="2"/>
  <c r="R158" i="2" s="1"/>
  <c r="K159" i="2"/>
  <c r="R159" i="2" s="1"/>
  <c r="K160" i="2"/>
  <c r="R160" i="2" s="1"/>
  <c r="K161" i="2"/>
  <c r="R161" i="2" s="1"/>
  <c r="K162" i="2"/>
  <c r="R162" i="2" s="1"/>
  <c r="K163" i="2"/>
  <c r="R163" i="2" s="1"/>
  <c r="K164" i="2"/>
  <c r="R164" i="2" s="1"/>
  <c r="K165" i="2"/>
  <c r="R165" i="2" s="1"/>
  <c r="K166" i="2"/>
  <c r="R166" i="2" s="1"/>
  <c r="K167" i="2"/>
  <c r="R167" i="2" s="1"/>
  <c r="K168" i="2"/>
  <c r="R168" i="2" s="1"/>
  <c r="K169" i="2"/>
  <c r="R169" i="2" s="1"/>
  <c r="K170" i="2"/>
  <c r="R170" i="2" s="1"/>
  <c r="K171" i="2"/>
  <c r="R171" i="2" s="1"/>
  <c r="K172" i="2"/>
  <c r="R172" i="2" s="1"/>
  <c r="K173" i="2"/>
  <c r="R173" i="2" s="1"/>
  <c r="K174" i="2"/>
  <c r="R174" i="2" s="1"/>
  <c r="K175" i="2"/>
  <c r="R175" i="2" s="1"/>
  <c r="K176" i="2"/>
  <c r="R176" i="2" s="1"/>
  <c r="K177" i="2"/>
  <c r="R177" i="2" s="1"/>
  <c r="K178" i="2"/>
  <c r="R178" i="2" s="1"/>
  <c r="K179" i="2"/>
  <c r="R179" i="2" s="1"/>
  <c r="K180" i="2"/>
  <c r="R180" i="2" s="1"/>
  <c r="K181" i="2"/>
  <c r="R181" i="2" s="1"/>
  <c r="K182" i="2"/>
  <c r="R182" i="2" s="1"/>
  <c r="K183" i="2"/>
  <c r="R183" i="2" s="1"/>
  <c r="K184" i="2"/>
  <c r="R184" i="2" s="1"/>
  <c r="K185" i="2"/>
  <c r="R185" i="2" s="1"/>
  <c r="K186" i="2"/>
  <c r="R186" i="2" s="1"/>
  <c r="K187" i="2"/>
  <c r="R187" i="2" s="1"/>
  <c r="K188" i="2"/>
  <c r="R188" i="2" s="1"/>
  <c r="K189" i="2"/>
  <c r="R189" i="2" s="1"/>
  <c r="K190" i="2"/>
  <c r="R190" i="2" s="1"/>
  <c r="K191" i="2"/>
  <c r="R191" i="2" s="1"/>
  <c r="K192" i="2"/>
  <c r="R192" i="2" s="1"/>
  <c r="K193" i="2"/>
  <c r="R193" i="2" s="1"/>
  <c r="K194" i="2"/>
  <c r="R194" i="2" s="1"/>
  <c r="K195" i="2"/>
  <c r="R195" i="2" s="1"/>
  <c r="K196" i="2"/>
  <c r="R196" i="2" s="1"/>
  <c r="K197" i="2"/>
  <c r="R197" i="2" s="1"/>
  <c r="K198" i="2"/>
  <c r="R198" i="2" s="1"/>
  <c r="K199" i="2"/>
  <c r="R199" i="2" s="1"/>
  <c r="K200" i="2"/>
  <c r="R200" i="2" s="1"/>
  <c r="K201" i="2"/>
  <c r="R201" i="2" s="1"/>
  <c r="K202" i="2"/>
  <c r="R202" i="2" s="1"/>
  <c r="K203" i="2"/>
  <c r="R203" i="2" s="1"/>
  <c r="K204" i="2"/>
  <c r="R204" i="2" s="1"/>
  <c r="K205" i="2"/>
  <c r="R205" i="2" s="1"/>
  <c r="K206" i="2"/>
  <c r="R206" i="2" s="1"/>
  <c r="K207" i="2"/>
  <c r="R207" i="2" s="1"/>
  <c r="K208" i="2"/>
  <c r="R208" i="2" s="1"/>
  <c r="K209" i="2"/>
  <c r="R209" i="2" s="1"/>
  <c r="K210" i="2"/>
  <c r="R210" i="2" s="1"/>
  <c r="K211" i="2"/>
  <c r="R211" i="2" s="1"/>
  <c r="K212" i="2"/>
  <c r="R212" i="2" s="1"/>
  <c r="K213" i="2"/>
  <c r="R213" i="2" s="1"/>
  <c r="K214" i="2"/>
  <c r="R214" i="2" s="1"/>
  <c r="K215" i="2"/>
  <c r="R215" i="2" s="1"/>
  <c r="K216" i="2"/>
  <c r="R216" i="2" s="1"/>
  <c r="K217" i="2"/>
  <c r="R217" i="2" s="1"/>
  <c r="K218" i="2"/>
  <c r="R218" i="2" s="1"/>
  <c r="K219" i="2"/>
  <c r="R219" i="2" s="1"/>
  <c r="K220" i="2"/>
  <c r="R220" i="2" s="1"/>
  <c r="K221" i="2"/>
  <c r="R221" i="2" s="1"/>
  <c r="K222" i="2"/>
  <c r="R222" i="2" s="1"/>
  <c r="K223" i="2"/>
  <c r="R223" i="2" s="1"/>
  <c r="K229" i="2"/>
  <c r="R229" i="2" s="1"/>
  <c r="K264" i="2"/>
  <c r="R264" i="2" s="1"/>
  <c r="K265" i="2"/>
  <c r="R265" i="2" s="1"/>
  <c r="K266" i="2"/>
  <c r="R266" i="2" s="1"/>
  <c r="K267" i="2"/>
  <c r="R267" i="2" s="1"/>
  <c r="K268" i="2"/>
  <c r="R268" i="2" s="1"/>
  <c r="K269" i="2"/>
  <c r="R269" i="2" s="1"/>
  <c r="K270" i="2"/>
  <c r="R270" i="2" s="1"/>
  <c r="K7" i="65"/>
  <c r="R7" i="65" s="1"/>
  <c r="K8" i="65"/>
  <c r="R8" i="65" s="1"/>
  <c r="K9" i="65"/>
  <c r="R9" i="65" s="1"/>
  <c r="K10" i="65"/>
  <c r="R10" i="65" s="1"/>
  <c r="K11" i="65"/>
  <c r="R11" i="65" s="1"/>
  <c r="K12" i="65"/>
  <c r="R12" i="65" s="1"/>
  <c r="K13" i="65"/>
  <c r="R13" i="65" s="1"/>
  <c r="K14" i="65"/>
  <c r="R14" i="65" s="1"/>
  <c r="K15" i="65"/>
  <c r="R15" i="65" s="1"/>
  <c r="K16" i="65"/>
  <c r="R16" i="65" s="1"/>
  <c r="K17" i="65"/>
  <c r="R17" i="65" s="1"/>
  <c r="K18" i="65"/>
  <c r="R18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14" i="35"/>
  <c r="R14" i="35" s="1"/>
  <c r="K15" i="35"/>
  <c r="R15" i="35" s="1"/>
  <c r="K16" i="35"/>
  <c r="R16" i="35" s="1"/>
  <c r="K17" i="35"/>
  <c r="R17" i="35" s="1"/>
  <c r="K18" i="35"/>
  <c r="R18" i="35" s="1"/>
  <c r="K19" i="35"/>
  <c r="R19" i="35" s="1"/>
  <c r="K20" i="35"/>
  <c r="R20" i="35" s="1"/>
  <c r="K21" i="35"/>
  <c r="R21" i="35" s="1"/>
  <c r="K22" i="35"/>
  <c r="R22" i="35" s="1"/>
  <c r="K23" i="35"/>
  <c r="R23" i="35" s="1"/>
  <c r="K24" i="35"/>
  <c r="R24" i="35" s="1"/>
  <c r="K25" i="35"/>
  <c r="R25" i="35" s="1"/>
  <c r="K26" i="35"/>
  <c r="R26" i="35" s="1"/>
  <c r="K27" i="35"/>
  <c r="R27" i="35" s="1"/>
  <c r="K28" i="35"/>
  <c r="R28" i="35" s="1"/>
  <c r="K29" i="35"/>
  <c r="R29" i="35" s="1"/>
  <c r="K30" i="35"/>
  <c r="R30" i="35" s="1"/>
  <c r="K31" i="35"/>
  <c r="R31" i="35" s="1"/>
  <c r="K32" i="35"/>
  <c r="R32" i="35" s="1"/>
  <c r="K7" i="36"/>
  <c r="R7" i="36" s="1"/>
  <c r="K8" i="36"/>
  <c r="R8" i="36" s="1"/>
  <c r="K9" i="36"/>
  <c r="R9" i="36" s="1"/>
  <c r="K10" i="36"/>
  <c r="R10" i="36" s="1"/>
  <c r="K11" i="36"/>
  <c r="R11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16" i="38"/>
  <c r="R16" i="38" s="1"/>
  <c r="K17" i="38"/>
  <c r="R17" i="38" s="1"/>
  <c r="K18" i="38"/>
  <c r="R18" i="38" s="1"/>
  <c r="K19" i="38"/>
  <c r="R19" i="38" s="1"/>
  <c r="K20" i="38"/>
  <c r="R20" i="38" s="1"/>
  <c r="K21" i="38"/>
  <c r="R21" i="38" s="1"/>
  <c r="K22" i="38"/>
  <c r="R22" i="38" s="1"/>
  <c r="K23" i="38"/>
  <c r="R23" i="38" s="1"/>
  <c r="K24" i="38"/>
  <c r="R24" i="38" s="1"/>
  <c r="K25" i="38"/>
  <c r="R25" i="38" s="1"/>
  <c r="K26" i="38"/>
  <c r="R26" i="38" s="1"/>
  <c r="K27" i="38"/>
  <c r="R27" i="38" s="1"/>
  <c r="K28" i="38"/>
  <c r="R28" i="38" s="1"/>
  <c r="K29" i="38"/>
  <c r="R29" i="38" s="1"/>
  <c r="K30" i="38"/>
  <c r="R30" i="38" s="1"/>
  <c r="K31" i="38"/>
  <c r="R31" i="38" s="1"/>
  <c r="K32" i="38"/>
  <c r="R32" i="38" s="1"/>
  <c r="K33" i="38"/>
  <c r="R33" i="38" s="1"/>
  <c r="K34" i="38"/>
  <c r="R34" i="38" s="1"/>
  <c r="K35" i="38"/>
  <c r="R35" i="38" s="1"/>
  <c r="K36" i="38"/>
  <c r="R36" i="38" s="1"/>
  <c r="K37" i="38"/>
  <c r="R37" i="38" s="1"/>
  <c r="K38" i="38"/>
  <c r="R38" i="38" s="1"/>
  <c r="K39" i="38"/>
  <c r="R39" i="38" s="1"/>
  <c r="K40" i="38"/>
  <c r="R40" i="38" s="1"/>
  <c r="K41" i="38"/>
  <c r="R41" i="38" s="1"/>
  <c r="K42" i="38"/>
  <c r="R42" i="38" s="1"/>
  <c r="K43" i="38"/>
  <c r="R43" i="38" s="1"/>
  <c r="K44" i="38"/>
  <c r="R44" i="38" s="1"/>
  <c r="K45" i="38"/>
  <c r="R45" i="38" s="1"/>
  <c r="K46" i="38"/>
  <c r="R46" i="38" s="1"/>
  <c r="K47" i="38"/>
  <c r="R47" i="38" s="1"/>
  <c r="K48" i="38"/>
  <c r="R48" i="38" s="1"/>
  <c r="K49" i="38"/>
  <c r="R49" i="38" s="1"/>
  <c r="K50" i="38"/>
  <c r="R50" i="38" s="1"/>
  <c r="K51" i="38"/>
  <c r="R51" i="38" s="1"/>
  <c r="K52" i="38"/>
  <c r="R52" i="38" s="1"/>
  <c r="K53" i="38"/>
  <c r="R53" i="38" s="1"/>
  <c r="K54" i="38"/>
  <c r="R54" i="38" s="1"/>
  <c r="K55" i="38"/>
  <c r="R55" i="38" s="1"/>
  <c r="K56" i="38"/>
  <c r="R56" i="38" s="1"/>
  <c r="K57" i="38"/>
  <c r="R57" i="38" s="1"/>
  <c r="K58" i="38"/>
  <c r="R58" i="38" s="1"/>
  <c r="K59" i="38"/>
  <c r="R59" i="38" s="1"/>
  <c r="K60" i="38"/>
  <c r="R60" i="38" s="1"/>
  <c r="K61" i="38"/>
  <c r="R61" i="38" s="1"/>
  <c r="K62" i="38"/>
  <c r="R62" i="38" s="1"/>
  <c r="K63" i="38"/>
  <c r="R63" i="38" s="1"/>
  <c r="K64" i="38"/>
  <c r="R64" i="38" s="1"/>
  <c r="K65" i="38"/>
  <c r="R65" i="38" s="1"/>
  <c r="K66" i="38"/>
  <c r="R66" i="38" s="1"/>
  <c r="K67" i="38"/>
  <c r="R67" i="38" s="1"/>
  <c r="K68" i="38"/>
  <c r="R68" i="38" s="1"/>
  <c r="K69" i="38"/>
  <c r="R69" i="38" s="1"/>
  <c r="K70" i="38"/>
  <c r="R70" i="38" s="1"/>
  <c r="K71" i="38"/>
  <c r="R71" i="38" s="1"/>
  <c r="K72" i="38"/>
  <c r="R72" i="38" s="1"/>
  <c r="K7" i="40"/>
  <c r="R7" i="40" s="1"/>
  <c r="K8" i="40"/>
  <c r="R8" i="40" s="1"/>
  <c r="K7" i="70"/>
  <c r="R7" i="70" s="1"/>
  <c r="F274" i="2"/>
  <c r="F8" i="26" s="1"/>
  <c r="F22" i="65"/>
  <c r="F2" i="2"/>
  <c r="F2" i="65"/>
  <c r="F2" i="70"/>
  <c r="F2" i="40"/>
  <c r="F2" i="38"/>
  <c r="F2" i="36"/>
  <c r="F2" i="35"/>
  <c r="F11" i="70"/>
  <c r="F16" i="26" s="1"/>
  <c r="F12" i="40"/>
  <c r="F76" i="38"/>
  <c r="F12" i="26" s="1"/>
  <c r="F15" i="36"/>
  <c r="F11" i="26" s="1"/>
  <c r="F36" i="35"/>
  <c r="F10" i="26" s="1"/>
  <c r="N98" i="2" l="1"/>
  <c r="J255" i="2"/>
  <c r="N256" i="2"/>
  <c r="J254" i="2"/>
  <c r="J258" i="2"/>
  <c r="N259" i="2"/>
  <c r="N255" i="2"/>
  <c r="N254" i="2"/>
  <c r="N258" i="2"/>
  <c r="N257" i="2"/>
  <c r="J259" i="2"/>
  <c r="J256" i="2"/>
  <c r="J257" i="2"/>
  <c r="N260" i="2"/>
  <c r="N252" i="2"/>
  <c r="N251" i="2"/>
  <c r="N253" i="2"/>
  <c r="J252" i="2"/>
  <c r="J253" i="2"/>
  <c r="O253" i="2" s="1"/>
  <c r="J260" i="2"/>
  <c r="J251" i="2"/>
  <c r="J248" i="2"/>
  <c r="N249" i="2"/>
  <c r="J247" i="2"/>
  <c r="N248" i="2"/>
  <c r="N247" i="2"/>
  <c r="N250" i="2"/>
  <c r="J249" i="2"/>
  <c r="J250" i="2"/>
  <c r="N244" i="2"/>
  <c r="J237" i="2"/>
  <c r="N241" i="2"/>
  <c r="N237" i="2"/>
  <c r="N239" i="2"/>
  <c r="N238" i="2"/>
  <c r="J243" i="2"/>
  <c r="J240" i="2"/>
  <c r="N240" i="2"/>
  <c r="J242" i="2"/>
  <c r="J244" i="2"/>
  <c r="J241" i="2"/>
  <c r="N242" i="2"/>
  <c r="J239" i="2"/>
  <c r="J238" i="2"/>
  <c r="N243" i="2"/>
  <c r="N245" i="2"/>
  <c r="N261" i="2"/>
  <c r="N246" i="2"/>
  <c r="J235" i="2"/>
  <c r="N236" i="2"/>
  <c r="J234" i="2"/>
  <c r="J246" i="2"/>
  <c r="N235" i="2"/>
  <c r="N234" i="2"/>
  <c r="J261" i="2"/>
  <c r="J236" i="2"/>
  <c r="J245" i="2"/>
  <c r="J225" i="2"/>
  <c r="N226" i="2"/>
  <c r="J224" i="2"/>
  <c r="J228" i="2"/>
  <c r="N225" i="2"/>
  <c r="N224" i="2"/>
  <c r="N228" i="2"/>
  <c r="N227" i="2"/>
  <c r="J226" i="2"/>
  <c r="J227" i="2"/>
  <c r="N232" i="2"/>
  <c r="J230" i="2"/>
  <c r="N263" i="2"/>
  <c r="N231" i="2"/>
  <c r="N230" i="2"/>
  <c r="N262" i="2"/>
  <c r="N233" i="2"/>
  <c r="J231" i="2"/>
  <c r="J262" i="2"/>
  <c r="J263" i="2"/>
  <c r="J232" i="2"/>
  <c r="J233" i="2"/>
  <c r="G14" i="26"/>
  <c r="N10" i="35"/>
  <c r="N178" i="2"/>
  <c r="N138" i="2"/>
  <c r="Q22" i="65"/>
  <c r="O9" i="26" s="1"/>
  <c r="M7" i="70"/>
  <c r="M7" i="40"/>
  <c r="N7" i="40" s="1"/>
  <c r="M69" i="38"/>
  <c r="N69" i="38" s="1"/>
  <c r="M65" i="38"/>
  <c r="N65" i="38" s="1"/>
  <c r="M61" i="38"/>
  <c r="N61" i="38" s="1"/>
  <c r="M57" i="38"/>
  <c r="N57" i="38" s="1"/>
  <c r="M53" i="38"/>
  <c r="N53" i="38" s="1"/>
  <c r="M49" i="38"/>
  <c r="N49" i="38" s="1"/>
  <c r="M45" i="38"/>
  <c r="N45" i="38" s="1"/>
  <c r="M41" i="38"/>
  <c r="N41" i="38" s="1"/>
  <c r="M37" i="38"/>
  <c r="N37" i="38" s="1"/>
  <c r="M33" i="38"/>
  <c r="N33" i="38" s="1"/>
  <c r="M29" i="38"/>
  <c r="N29" i="38" s="1"/>
  <c r="M25" i="38"/>
  <c r="N25" i="38" s="1"/>
  <c r="M21" i="38"/>
  <c r="N21" i="38" s="1"/>
  <c r="M17" i="38"/>
  <c r="N17" i="38" s="1"/>
  <c r="M13" i="38"/>
  <c r="N13" i="38" s="1"/>
  <c r="M9" i="38"/>
  <c r="N9" i="38" s="1"/>
  <c r="M7" i="36"/>
  <c r="M72" i="38"/>
  <c r="N72" i="38" s="1"/>
  <c r="M68" i="38"/>
  <c r="N68" i="38" s="1"/>
  <c r="M64" i="38"/>
  <c r="N64" i="38" s="1"/>
  <c r="M60" i="38"/>
  <c r="N60" i="38" s="1"/>
  <c r="M56" i="38"/>
  <c r="N56" i="38" s="1"/>
  <c r="M52" i="38"/>
  <c r="N52" i="38" s="1"/>
  <c r="M48" i="38"/>
  <c r="N48" i="38" s="1"/>
  <c r="M44" i="38"/>
  <c r="N44" i="38" s="1"/>
  <c r="M40" i="38"/>
  <c r="N40" i="38" s="1"/>
  <c r="M36" i="38"/>
  <c r="M32" i="38"/>
  <c r="N32" i="38" s="1"/>
  <c r="M28" i="38"/>
  <c r="N28" i="38" s="1"/>
  <c r="M24" i="38"/>
  <c r="N24" i="38" s="1"/>
  <c r="M20" i="38"/>
  <c r="N20" i="38" s="1"/>
  <c r="M16" i="38"/>
  <c r="N16" i="38" s="1"/>
  <c r="M12" i="38"/>
  <c r="N12" i="38" s="1"/>
  <c r="M8" i="38"/>
  <c r="N8" i="38" s="1"/>
  <c r="M11" i="36"/>
  <c r="N11" i="36" s="1"/>
  <c r="M10" i="36"/>
  <c r="N10" i="36" s="1"/>
  <c r="M32" i="35"/>
  <c r="M28" i="35"/>
  <c r="N28" i="35" s="1"/>
  <c r="M24" i="35"/>
  <c r="N24" i="35" s="1"/>
  <c r="M20" i="35"/>
  <c r="N20" i="35" s="1"/>
  <c r="M16" i="35"/>
  <c r="N16" i="35" s="1"/>
  <c r="M12" i="35"/>
  <c r="N12" i="35" s="1"/>
  <c r="M8" i="35"/>
  <c r="N8" i="35" s="1"/>
  <c r="M18" i="65"/>
  <c r="N18" i="65" s="1"/>
  <c r="M14" i="65"/>
  <c r="N14" i="65" s="1"/>
  <c r="M10" i="65"/>
  <c r="N10" i="65" s="1"/>
  <c r="M267" i="2"/>
  <c r="N267" i="2" s="1"/>
  <c r="M229" i="2"/>
  <c r="N229" i="2" s="1"/>
  <c r="M220" i="2"/>
  <c r="N220" i="2" s="1"/>
  <c r="M216" i="2"/>
  <c r="N216" i="2" s="1"/>
  <c r="M212" i="2"/>
  <c r="N212" i="2" s="1"/>
  <c r="M208" i="2"/>
  <c r="N208" i="2" s="1"/>
  <c r="M204" i="2"/>
  <c r="N204" i="2" s="1"/>
  <c r="M200" i="2"/>
  <c r="N200" i="2" s="1"/>
  <c r="M196" i="2"/>
  <c r="N196" i="2" s="1"/>
  <c r="M192" i="2"/>
  <c r="N192" i="2" s="1"/>
  <c r="M188" i="2"/>
  <c r="N188" i="2" s="1"/>
  <c r="M184" i="2"/>
  <c r="N184" i="2" s="1"/>
  <c r="M180" i="2"/>
  <c r="N180" i="2" s="1"/>
  <c r="M176" i="2"/>
  <c r="N176" i="2" s="1"/>
  <c r="M172" i="2"/>
  <c r="N172" i="2" s="1"/>
  <c r="M168" i="2"/>
  <c r="N168" i="2" s="1"/>
  <c r="M164" i="2"/>
  <c r="N164" i="2" s="1"/>
  <c r="M160" i="2"/>
  <c r="N160" i="2" s="1"/>
  <c r="M156" i="2"/>
  <c r="N156" i="2" s="1"/>
  <c r="M152" i="2"/>
  <c r="N152" i="2" s="1"/>
  <c r="M148" i="2"/>
  <c r="N148" i="2" s="1"/>
  <c r="M144" i="2"/>
  <c r="N144" i="2" s="1"/>
  <c r="M140" i="2"/>
  <c r="N140" i="2" s="1"/>
  <c r="M136" i="2"/>
  <c r="N136" i="2" s="1"/>
  <c r="M132" i="2"/>
  <c r="N132" i="2" s="1"/>
  <c r="M128" i="2"/>
  <c r="N128" i="2" s="1"/>
  <c r="M124" i="2"/>
  <c r="N124" i="2" s="1"/>
  <c r="M120" i="2"/>
  <c r="N120" i="2" s="1"/>
  <c r="M116" i="2"/>
  <c r="N116" i="2" s="1"/>
  <c r="M112" i="2"/>
  <c r="N112" i="2" s="1"/>
  <c r="M108" i="2"/>
  <c r="N108" i="2" s="1"/>
  <c r="M104" i="2"/>
  <c r="N104" i="2" s="1"/>
  <c r="M100" i="2"/>
  <c r="N100" i="2" s="1"/>
  <c r="M96" i="2"/>
  <c r="N96" i="2" s="1"/>
  <c r="M92" i="2"/>
  <c r="N92" i="2" s="1"/>
  <c r="M88" i="2"/>
  <c r="N88" i="2" s="1"/>
  <c r="M84" i="2"/>
  <c r="N84" i="2" s="1"/>
  <c r="M80" i="2"/>
  <c r="N80" i="2" s="1"/>
  <c r="M76" i="2"/>
  <c r="N76" i="2" s="1"/>
  <c r="M72" i="2"/>
  <c r="N72" i="2" s="1"/>
  <c r="M68" i="2"/>
  <c r="N68" i="2" s="1"/>
  <c r="M64" i="2"/>
  <c r="N64" i="2" s="1"/>
  <c r="M60" i="2"/>
  <c r="N60" i="2" s="1"/>
  <c r="M56" i="2"/>
  <c r="N56" i="2" s="1"/>
  <c r="M52" i="2"/>
  <c r="N52" i="2" s="1"/>
  <c r="M48" i="2"/>
  <c r="N48" i="2" s="1"/>
  <c r="M44" i="2"/>
  <c r="N44" i="2" s="1"/>
  <c r="M40" i="2"/>
  <c r="N40" i="2" s="1"/>
  <c r="M36" i="2"/>
  <c r="N36" i="2" s="1"/>
  <c r="M32" i="2"/>
  <c r="N32" i="2" s="1"/>
  <c r="M28" i="2"/>
  <c r="N28" i="2" s="1"/>
  <c r="M24" i="2"/>
  <c r="N24" i="2" s="1"/>
  <c r="M20" i="2"/>
  <c r="N20" i="2" s="1"/>
  <c r="M16" i="2"/>
  <c r="N16" i="2" s="1"/>
  <c r="M12" i="2"/>
  <c r="N12" i="2" s="1"/>
  <c r="M8" i="2"/>
  <c r="N8" i="2" s="1"/>
  <c r="M71" i="38"/>
  <c r="N71" i="38" s="1"/>
  <c r="M67" i="38"/>
  <c r="N67" i="38" s="1"/>
  <c r="M63" i="38"/>
  <c r="N63" i="38" s="1"/>
  <c r="M59" i="38"/>
  <c r="N59" i="38" s="1"/>
  <c r="M55" i="38"/>
  <c r="N55" i="38" s="1"/>
  <c r="M51" i="38"/>
  <c r="N51" i="38" s="1"/>
  <c r="M47" i="38"/>
  <c r="N47" i="38" s="1"/>
  <c r="M43" i="38"/>
  <c r="N43" i="38" s="1"/>
  <c r="M39" i="38"/>
  <c r="N39" i="38" s="1"/>
  <c r="M35" i="38"/>
  <c r="N35" i="38" s="1"/>
  <c r="M31" i="38"/>
  <c r="N31" i="38" s="1"/>
  <c r="M27" i="38"/>
  <c r="N27" i="38" s="1"/>
  <c r="M23" i="38"/>
  <c r="N23" i="38" s="1"/>
  <c r="M19" i="38"/>
  <c r="N19" i="38" s="1"/>
  <c r="M15" i="38"/>
  <c r="N15" i="38" s="1"/>
  <c r="M11" i="38"/>
  <c r="N11" i="38" s="1"/>
  <c r="M7" i="38"/>
  <c r="N7" i="38" s="1"/>
  <c r="M9" i="36"/>
  <c r="N9" i="36" s="1"/>
  <c r="M29" i="35"/>
  <c r="N29" i="35" s="1"/>
  <c r="M25" i="35"/>
  <c r="N25" i="35" s="1"/>
  <c r="M21" i="35"/>
  <c r="N21" i="35" s="1"/>
  <c r="M17" i="35"/>
  <c r="N17" i="35" s="1"/>
  <c r="M13" i="35"/>
  <c r="N13" i="35" s="1"/>
  <c r="M9" i="35"/>
  <c r="M15" i="65"/>
  <c r="N15" i="65" s="1"/>
  <c r="M11" i="65"/>
  <c r="N11" i="65" s="1"/>
  <c r="M7" i="65"/>
  <c r="N7" i="65" s="1"/>
  <c r="M268" i="2"/>
  <c r="N268" i="2" s="1"/>
  <c r="M264" i="2"/>
  <c r="N264" i="2" s="1"/>
  <c r="M221" i="2"/>
  <c r="N221" i="2" s="1"/>
  <c r="M217" i="2"/>
  <c r="N217" i="2" s="1"/>
  <c r="M213" i="2"/>
  <c r="N213" i="2" s="1"/>
  <c r="M209" i="2"/>
  <c r="N209" i="2" s="1"/>
  <c r="M205" i="2"/>
  <c r="N205" i="2" s="1"/>
  <c r="M201" i="2"/>
  <c r="N201" i="2" s="1"/>
  <c r="M197" i="2"/>
  <c r="N197" i="2" s="1"/>
  <c r="M193" i="2"/>
  <c r="N193" i="2" s="1"/>
  <c r="M189" i="2"/>
  <c r="N189" i="2" s="1"/>
  <c r="M185" i="2"/>
  <c r="N185" i="2" s="1"/>
  <c r="M181" i="2"/>
  <c r="N181" i="2" s="1"/>
  <c r="M177" i="2"/>
  <c r="N177" i="2" s="1"/>
  <c r="M173" i="2"/>
  <c r="N173" i="2" s="1"/>
  <c r="M169" i="2"/>
  <c r="N169" i="2" s="1"/>
  <c r="M165" i="2"/>
  <c r="N165" i="2" s="1"/>
  <c r="M161" i="2"/>
  <c r="N161" i="2" s="1"/>
  <c r="M157" i="2"/>
  <c r="N157" i="2" s="1"/>
  <c r="M153" i="2"/>
  <c r="N153" i="2" s="1"/>
  <c r="M149" i="2"/>
  <c r="N149" i="2" s="1"/>
  <c r="M145" i="2"/>
  <c r="N145" i="2" s="1"/>
  <c r="M141" i="2"/>
  <c r="N141" i="2" s="1"/>
  <c r="M137" i="2"/>
  <c r="N137" i="2" s="1"/>
  <c r="M133" i="2"/>
  <c r="N133" i="2" s="1"/>
  <c r="M129" i="2"/>
  <c r="N129" i="2" s="1"/>
  <c r="M125" i="2"/>
  <c r="N125" i="2" s="1"/>
  <c r="M121" i="2"/>
  <c r="N121" i="2" s="1"/>
  <c r="M117" i="2"/>
  <c r="N117" i="2" s="1"/>
  <c r="M113" i="2"/>
  <c r="N113" i="2" s="1"/>
  <c r="M109" i="2"/>
  <c r="N109" i="2" s="1"/>
  <c r="M105" i="2"/>
  <c r="N105" i="2" s="1"/>
  <c r="M101" i="2"/>
  <c r="N101" i="2" s="1"/>
  <c r="M97" i="2"/>
  <c r="N97" i="2" s="1"/>
  <c r="M93" i="2"/>
  <c r="N93" i="2" s="1"/>
  <c r="M89" i="2"/>
  <c r="N89" i="2" s="1"/>
  <c r="M85" i="2"/>
  <c r="N85" i="2" s="1"/>
  <c r="M81" i="2"/>
  <c r="N81" i="2" s="1"/>
  <c r="M77" i="2"/>
  <c r="N77" i="2" s="1"/>
  <c r="M73" i="2"/>
  <c r="N73" i="2" s="1"/>
  <c r="M69" i="2"/>
  <c r="N69" i="2" s="1"/>
  <c r="M65" i="2"/>
  <c r="N65" i="2" s="1"/>
  <c r="M61" i="2"/>
  <c r="N61" i="2" s="1"/>
  <c r="M57" i="2"/>
  <c r="N57" i="2" s="1"/>
  <c r="M53" i="2"/>
  <c r="N53" i="2" s="1"/>
  <c r="M49" i="2"/>
  <c r="N49" i="2" s="1"/>
  <c r="M45" i="2"/>
  <c r="N45" i="2" s="1"/>
  <c r="M41" i="2"/>
  <c r="N41" i="2" s="1"/>
  <c r="M37" i="2"/>
  <c r="N37" i="2" s="1"/>
  <c r="M33" i="2"/>
  <c r="N33" i="2" s="1"/>
  <c r="M29" i="2"/>
  <c r="N29" i="2" s="1"/>
  <c r="M25" i="2"/>
  <c r="N25" i="2" s="1"/>
  <c r="M21" i="2"/>
  <c r="N21" i="2" s="1"/>
  <c r="M17" i="2"/>
  <c r="N17" i="2" s="1"/>
  <c r="M13" i="2"/>
  <c r="N13" i="2" s="1"/>
  <c r="M9" i="2"/>
  <c r="N9" i="2" s="1"/>
  <c r="I7" i="70"/>
  <c r="J7" i="70" s="1"/>
  <c r="M31" i="35"/>
  <c r="N31" i="35" s="1"/>
  <c r="M27" i="35"/>
  <c r="N27" i="35" s="1"/>
  <c r="M23" i="35"/>
  <c r="N23" i="35" s="1"/>
  <c r="M19" i="35"/>
  <c r="N19" i="35" s="1"/>
  <c r="M15" i="35"/>
  <c r="N15" i="35" s="1"/>
  <c r="M11" i="35"/>
  <c r="N11" i="35" s="1"/>
  <c r="M7" i="35"/>
  <c r="N7" i="35" s="1"/>
  <c r="M17" i="65"/>
  <c r="N17" i="65" s="1"/>
  <c r="M13" i="65"/>
  <c r="N13" i="65" s="1"/>
  <c r="M9" i="65"/>
  <c r="N9" i="65" s="1"/>
  <c r="M270" i="2"/>
  <c r="N270" i="2" s="1"/>
  <c r="M266" i="2"/>
  <c r="N266" i="2" s="1"/>
  <c r="M223" i="2"/>
  <c r="N223" i="2" s="1"/>
  <c r="M219" i="2"/>
  <c r="N219" i="2" s="1"/>
  <c r="M215" i="2"/>
  <c r="N215" i="2" s="1"/>
  <c r="M211" i="2"/>
  <c r="N211" i="2" s="1"/>
  <c r="M207" i="2"/>
  <c r="N207" i="2" s="1"/>
  <c r="M203" i="2"/>
  <c r="N203" i="2" s="1"/>
  <c r="M199" i="2"/>
  <c r="N199" i="2" s="1"/>
  <c r="M195" i="2"/>
  <c r="N195" i="2" s="1"/>
  <c r="M191" i="2"/>
  <c r="N191" i="2" s="1"/>
  <c r="M187" i="2"/>
  <c r="N187" i="2" s="1"/>
  <c r="M183" i="2"/>
  <c r="N183" i="2" s="1"/>
  <c r="M179" i="2"/>
  <c r="N179" i="2" s="1"/>
  <c r="M175" i="2"/>
  <c r="N175" i="2" s="1"/>
  <c r="M171" i="2"/>
  <c r="N171" i="2" s="1"/>
  <c r="M167" i="2"/>
  <c r="N167" i="2" s="1"/>
  <c r="M163" i="2"/>
  <c r="N163" i="2" s="1"/>
  <c r="M159" i="2"/>
  <c r="N159" i="2" s="1"/>
  <c r="M155" i="2"/>
  <c r="N155" i="2" s="1"/>
  <c r="M151" i="2"/>
  <c r="N151" i="2" s="1"/>
  <c r="M147" i="2"/>
  <c r="N147" i="2" s="1"/>
  <c r="M143" i="2"/>
  <c r="N143" i="2" s="1"/>
  <c r="M139" i="2"/>
  <c r="N139" i="2" s="1"/>
  <c r="M135" i="2"/>
  <c r="N135" i="2" s="1"/>
  <c r="M131" i="2"/>
  <c r="N131" i="2" s="1"/>
  <c r="M127" i="2"/>
  <c r="N127" i="2" s="1"/>
  <c r="M123" i="2"/>
  <c r="N123" i="2" s="1"/>
  <c r="M119" i="2"/>
  <c r="N119" i="2" s="1"/>
  <c r="M115" i="2"/>
  <c r="N115" i="2" s="1"/>
  <c r="M111" i="2"/>
  <c r="N111" i="2" s="1"/>
  <c r="M107" i="2"/>
  <c r="N107" i="2" s="1"/>
  <c r="M103" i="2"/>
  <c r="N103" i="2" s="1"/>
  <c r="M99" i="2"/>
  <c r="N99" i="2" s="1"/>
  <c r="M95" i="2"/>
  <c r="N95" i="2" s="1"/>
  <c r="M91" i="2"/>
  <c r="N91" i="2" s="1"/>
  <c r="M87" i="2"/>
  <c r="N87" i="2" s="1"/>
  <c r="M83" i="2"/>
  <c r="N83" i="2" s="1"/>
  <c r="M79" i="2"/>
  <c r="N79" i="2" s="1"/>
  <c r="M75" i="2"/>
  <c r="N75" i="2" s="1"/>
  <c r="M71" i="2"/>
  <c r="N71" i="2" s="1"/>
  <c r="M67" i="2"/>
  <c r="N67" i="2" s="1"/>
  <c r="M63" i="2"/>
  <c r="N63" i="2" s="1"/>
  <c r="M59" i="2"/>
  <c r="N59" i="2" s="1"/>
  <c r="M55" i="2"/>
  <c r="N55" i="2" s="1"/>
  <c r="M51" i="2"/>
  <c r="N51" i="2" s="1"/>
  <c r="M47" i="2"/>
  <c r="N47" i="2" s="1"/>
  <c r="M43" i="2"/>
  <c r="N43" i="2" s="1"/>
  <c r="M39" i="2"/>
  <c r="N39" i="2" s="1"/>
  <c r="M35" i="2"/>
  <c r="N35" i="2" s="1"/>
  <c r="M31" i="2"/>
  <c r="N31" i="2" s="1"/>
  <c r="M27" i="2"/>
  <c r="N27" i="2" s="1"/>
  <c r="M23" i="2"/>
  <c r="N23" i="2" s="1"/>
  <c r="M19" i="2"/>
  <c r="N19" i="2" s="1"/>
  <c r="M15" i="2"/>
  <c r="N15" i="2" s="1"/>
  <c r="M11" i="2"/>
  <c r="N11" i="2" s="1"/>
  <c r="M7" i="2"/>
  <c r="N7" i="2" s="1"/>
  <c r="I18" i="65"/>
  <c r="J18" i="65" s="1"/>
  <c r="I14" i="65"/>
  <c r="J14" i="65" s="1"/>
  <c r="I10" i="65"/>
  <c r="J10" i="65" s="1"/>
  <c r="I267" i="2"/>
  <c r="J267" i="2" s="1"/>
  <c r="I229" i="2"/>
  <c r="J229" i="2" s="1"/>
  <c r="I220" i="2"/>
  <c r="J220" i="2" s="1"/>
  <c r="I216" i="2"/>
  <c r="J216" i="2" s="1"/>
  <c r="I212" i="2"/>
  <c r="J212" i="2" s="1"/>
  <c r="I208" i="2"/>
  <c r="J208" i="2" s="1"/>
  <c r="I204" i="2"/>
  <c r="J204" i="2" s="1"/>
  <c r="I200" i="2"/>
  <c r="J200" i="2" s="1"/>
  <c r="I196" i="2"/>
  <c r="J196" i="2" s="1"/>
  <c r="I192" i="2"/>
  <c r="J192" i="2" s="1"/>
  <c r="I188" i="2"/>
  <c r="J188" i="2" s="1"/>
  <c r="I184" i="2"/>
  <c r="J184" i="2" s="1"/>
  <c r="I180" i="2"/>
  <c r="J180" i="2" s="1"/>
  <c r="I176" i="2"/>
  <c r="J176" i="2" s="1"/>
  <c r="I172" i="2"/>
  <c r="J172" i="2" s="1"/>
  <c r="I168" i="2"/>
  <c r="J168" i="2" s="1"/>
  <c r="I164" i="2"/>
  <c r="J164" i="2" s="1"/>
  <c r="I160" i="2"/>
  <c r="J160" i="2" s="1"/>
  <c r="I156" i="2"/>
  <c r="J156" i="2" s="1"/>
  <c r="I152" i="2"/>
  <c r="J152" i="2" s="1"/>
  <c r="I148" i="2"/>
  <c r="J148" i="2" s="1"/>
  <c r="I144" i="2"/>
  <c r="J144" i="2" s="1"/>
  <c r="I140" i="2"/>
  <c r="J140" i="2" s="1"/>
  <c r="I136" i="2"/>
  <c r="J136" i="2" s="1"/>
  <c r="I132" i="2"/>
  <c r="J132" i="2" s="1"/>
  <c r="I128" i="2"/>
  <c r="J128" i="2" s="1"/>
  <c r="I124" i="2"/>
  <c r="J124" i="2" s="1"/>
  <c r="I120" i="2"/>
  <c r="J120" i="2" s="1"/>
  <c r="I116" i="2"/>
  <c r="J116" i="2" s="1"/>
  <c r="I112" i="2"/>
  <c r="J112" i="2" s="1"/>
  <c r="I108" i="2"/>
  <c r="J108" i="2" s="1"/>
  <c r="I104" i="2"/>
  <c r="J104" i="2" s="1"/>
  <c r="I100" i="2"/>
  <c r="J100" i="2" s="1"/>
  <c r="I96" i="2"/>
  <c r="J96" i="2" s="1"/>
  <c r="I92" i="2"/>
  <c r="J92" i="2" s="1"/>
  <c r="I88" i="2"/>
  <c r="J88" i="2" s="1"/>
  <c r="I84" i="2"/>
  <c r="J84" i="2" s="1"/>
  <c r="I80" i="2"/>
  <c r="J80" i="2" s="1"/>
  <c r="I76" i="2"/>
  <c r="J76" i="2" s="1"/>
  <c r="I72" i="2"/>
  <c r="J72" i="2" s="1"/>
  <c r="I68" i="2"/>
  <c r="J68" i="2" s="1"/>
  <c r="I64" i="2"/>
  <c r="J64" i="2" s="1"/>
  <c r="I60" i="2"/>
  <c r="J60" i="2" s="1"/>
  <c r="I56" i="2"/>
  <c r="J56" i="2" s="1"/>
  <c r="I52" i="2"/>
  <c r="J52" i="2" s="1"/>
  <c r="I48" i="2"/>
  <c r="J48" i="2" s="1"/>
  <c r="I44" i="2"/>
  <c r="J44" i="2" s="1"/>
  <c r="I40" i="2"/>
  <c r="J40" i="2" s="1"/>
  <c r="I36" i="2"/>
  <c r="J36" i="2" s="1"/>
  <c r="I32" i="2"/>
  <c r="J32" i="2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71" i="38"/>
  <c r="J71" i="38" s="1"/>
  <c r="I67" i="38"/>
  <c r="J67" i="38" s="1"/>
  <c r="I63" i="38"/>
  <c r="J63" i="38" s="1"/>
  <c r="I59" i="38"/>
  <c r="J59" i="38" s="1"/>
  <c r="I55" i="38"/>
  <c r="J55" i="38" s="1"/>
  <c r="I51" i="38"/>
  <c r="J51" i="38" s="1"/>
  <c r="I47" i="38"/>
  <c r="J47" i="38" s="1"/>
  <c r="I43" i="38"/>
  <c r="J43" i="38" s="1"/>
  <c r="I39" i="38"/>
  <c r="J39" i="38" s="1"/>
  <c r="I35" i="38"/>
  <c r="J35" i="38" s="1"/>
  <c r="I31" i="38"/>
  <c r="I27" i="38"/>
  <c r="J27" i="38" s="1"/>
  <c r="I23" i="38"/>
  <c r="J23" i="38" s="1"/>
  <c r="I19" i="38"/>
  <c r="J19" i="38" s="1"/>
  <c r="I15" i="38"/>
  <c r="J15" i="38" s="1"/>
  <c r="I11" i="38"/>
  <c r="J11" i="38" s="1"/>
  <c r="I7" i="38"/>
  <c r="J7" i="38" s="1"/>
  <c r="I9" i="36"/>
  <c r="J9" i="36" s="1"/>
  <c r="I31" i="35"/>
  <c r="J31" i="35" s="1"/>
  <c r="I27" i="35"/>
  <c r="J27" i="35" s="1"/>
  <c r="I23" i="35"/>
  <c r="J23" i="35" s="1"/>
  <c r="I19" i="35"/>
  <c r="J19" i="35" s="1"/>
  <c r="I15" i="35"/>
  <c r="J15" i="35" s="1"/>
  <c r="I11" i="35"/>
  <c r="J11" i="35" s="1"/>
  <c r="I7" i="35"/>
  <c r="J7" i="35" s="1"/>
  <c r="I8" i="40"/>
  <c r="I70" i="38"/>
  <c r="J70" i="38" s="1"/>
  <c r="I66" i="38"/>
  <c r="J66" i="38" s="1"/>
  <c r="I62" i="38"/>
  <c r="J62" i="38" s="1"/>
  <c r="I58" i="38"/>
  <c r="J58" i="38" s="1"/>
  <c r="I54" i="38"/>
  <c r="J54" i="38" s="1"/>
  <c r="I50" i="38"/>
  <c r="J50" i="38" s="1"/>
  <c r="I46" i="38"/>
  <c r="J46" i="38" s="1"/>
  <c r="I42" i="38"/>
  <c r="J42" i="38" s="1"/>
  <c r="I38" i="38"/>
  <c r="I34" i="38"/>
  <c r="J34" i="38" s="1"/>
  <c r="I30" i="38"/>
  <c r="J30" i="38" s="1"/>
  <c r="I26" i="38"/>
  <c r="J26" i="38" s="1"/>
  <c r="I22" i="38"/>
  <c r="J22" i="38" s="1"/>
  <c r="I18" i="38"/>
  <c r="J18" i="38" s="1"/>
  <c r="I14" i="38"/>
  <c r="J14" i="38" s="1"/>
  <c r="I10" i="38"/>
  <c r="J10" i="38" s="1"/>
  <c r="I8" i="36"/>
  <c r="J8" i="36" s="1"/>
  <c r="I30" i="35"/>
  <c r="J30" i="35" s="1"/>
  <c r="I26" i="35"/>
  <c r="J26" i="35" s="1"/>
  <c r="I22" i="35"/>
  <c r="J22" i="35" s="1"/>
  <c r="I18" i="35"/>
  <c r="J18" i="35" s="1"/>
  <c r="I14" i="35"/>
  <c r="J14" i="35" s="1"/>
  <c r="I10" i="35"/>
  <c r="I17" i="65"/>
  <c r="J17" i="65" s="1"/>
  <c r="I13" i="65"/>
  <c r="J13" i="65" s="1"/>
  <c r="I9" i="65"/>
  <c r="J9" i="65" s="1"/>
  <c r="I270" i="2"/>
  <c r="J270" i="2" s="1"/>
  <c r="I266" i="2"/>
  <c r="J266" i="2" s="1"/>
  <c r="I223" i="2"/>
  <c r="J223" i="2" s="1"/>
  <c r="I219" i="2"/>
  <c r="J219" i="2" s="1"/>
  <c r="I215" i="2"/>
  <c r="J215" i="2" s="1"/>
  <c r="I211" i="2"/>
  <c r="J211" i="2" s="1"/>
  <c r="I207" i="2"/>
  <c r="J207" i="2" s="1"/>
  <c r="I203" i="2"/>
  <c r="J203" i="2" s="1"/>
  <c r="I199" i="2"/>
  <c r="J199" i="2" s="1"/>
  <c r="I195" i="2"/>
  <c r="J195" i="2" s="1"/>
  <c r="I191" i="2"/>
  <c r="J191" i="2" s="1"/>
  <c r="I187" i="2"/>
  <c r="J187" i="2" s="1"/>
  <c r="I183" i="2"/>
  <c r="J183" i="2" s="1"/>
  <c r="I179" i="2"/>
  <c r="J179" i="2" s="1"/>
  <c r="I175" i="2"/>
  <c r="J175" i="2" s="1"/>
  <c r="I171" i="2"/>
  <c r="J171" i="2" s="1"/>
  <c r="I167" i="2"/>
  <c r="J167" i="2" s="1"/>
  <c r="I163" i="2"/>
  <c r="J163" i="2" s="1"/>
  <c r="I159" i="2"/>
  <c r="J159" i="2" s="1"/>
  <c r="I155" i="2"/>
  <c r="J155" i="2" s="1"/>
  <c r="I151" i="2"/>
  <c r="J151" i="2" s="1"/>
  <c r="I147" i="2"/>
  <c r="J147" i="2" s="1"/>
  <c r="I143" i="2"/>
  <c r="J143" i="2" s="1"/>
  <c r="I139" i="2"/>
  <c r="J139" i="2" s="1"/>
  <c r="I135" i="2"/>
  <c r="J135" i="2" s="1"/>
  <c r="I131" i="2"/>
  <c r="J131" i="2" s="1"/>
  <c r="I127" i="2"/>
  <c r="J127" i="2" s="1"/>
  <c r="I123" i="2"/>
  <c r="J123" i="2" s="1"/>
  <c r="I119" i="2"/>
  <c r="J119" i="2" s="1"/>
  <c r="I115" i="2"/>
  <c r="J115" i="2" s="1"/>
  <c r="I111" i="2"/>
  <c r="J111" i="2" s="1"/>
  <c r="I107" i="2"/>
  <c r="J107" i="2" s="1"/>
  <c r="I103" i="2"/>
  <c r="J103" i="2" s="1"/>
  <c r="I99" i="2"/>
  <c r="J99" i="2" s="1"/>
  <c r="I95" i="2"/>
  <c r="J95" i="2" s="1"/>
  <c r="I91" i="2"/>
  <c r="J91" i="2" s="1"/>
  <c r="I87" i="2"/>
  <c r="J87" i="2" s="1"/>
  <c r="I83" i="2"/>
  <c r="J83" i="2" s="1"/>
  <c r="I79" i="2"/>
  <c r="J79" i="2" s="1"/>
  <c r="I75" i="2"/>
  <c r="J75" i="2" s="1"/>
  <c r="I71" i="2"/>
  <c r="J71" i="2" s="1"/>
  <c r="I67" i="2"/>
  <c r="J67" i="2" s="1"/>
  <c r="I63" i="2"/>
  <c r="J63" i="2" s="1"/>
  <c r="I59" i="2"/>
  <c r="J59" i="2" s="1"/>
  <c r="I55" i="2"/>
  <c r="J55" i="2" s="1"/>
  <c r="I51" i="2"/>
  <c r="J51" i="2" s="1"/>
  <c r="I47" i="2"/>
  <c r="J47" i="2" s="1"/>
  <c r="I43" i="2"/>
  <c r="J43" i="2" s="1"/>
  <c r="I39" i="2"/>
  <c r="J39" i="2" s="1"/>
  <c r="I35" i="2"/>
  <c r="J35" i="2" s="1"/>
  <c r="I31" i="2"/>
  <c r="J31" i="2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7" i="40"/>
  <c r="J7" i="40" s="1"/>
  <c r="I69" i="38"/>
  <c r="J69" i="38" s="1"/>
  <c r="I65" i="38"/>
  <c r="J65" i="38" s="1"/>
  <c r="I61" i="38"/>
  <c r="I57" i="38"/>
  <c r="J57" i="38" s="1"/>
  <c r="I53" i="38"/>
  <c r="J53" i="38" s="1"/>
  <c r="I49" i="38"/>
  <c r="J49" i="38" s="1"/>
  <c r="I45" i="38"/>
  <c r="J45" i="38" s="1"/>
  <c r="I41" i="38"/>
  <c r="J41" i="38" s="1"/>
  <c r="I37" i="38"/>
  <c r="J37" i="38" s="1"/>
  <c r="I33" i="38"/>
  <c r="J33" i="38" s="1"/>
  <c r="I29" i="38"/>
  <c r="J29" i="38" s="1"/>
  <c r="I25" i="38"/>
  <c r="J25" i="38" s="1"/>
  <c r="I21" i="38"/>
  <c r="J21" i="38" s="1"/>
  <c r="I17" i="38"/>
  <c r="J17" i="38" s="1"/>
  <c r="I13" i="38"/>
  <c r="J13" i="38" s="1"/>
  <c r="I9" i="38"/>
  <c r="J9" i="38" s="1"/>
  <c r="I7" i="36"/>
  <c r="I29" i="35"/>
  <c r="J29" i="35" s="1"/>
  <c r="I25" i="35"/>
  <c r="J25" i="35" s="1"/>
  <c r="I21" i="35"/>
  <c r="J21" i="35" s="1"/>
  <c r="I17" i="35"/>
  <c r="J17" i="35" s="1"/>
  <c r="I13" i="35"/>
  <c r="J13" i="35" s="1"/>
  <c r="I9" i="35"/>
  <c r="J9" i="35" s="1"/>
  <c r="I16" i="65"/>
  <c r="J16" i="65" s="1"/>
  <c r="I12" i="65"/>
  <c r="J12" i="65" s="1"/>
  <c r="I8" i="65"/>
  <c r="J8" i="65" s="1"/>
  <c r="I269" i="2"/>
  <c r="J269" i="2" s="1"/>
  <c r="I265" i="2"/>
  <c r="J265" i="2" s="1"/>
  <c r="I222" i="2"/>
  <c r="J222" i="2" s="1"/>
  <c r="I218" i="2"/>
  <c r="J218" i="2" s="1"/>
  <c r="I214" i="2"/>
  <c r="J214" i="2" s="1"/>
  <c r="I210" i="2"/>
  <c r="J210" i="2" s="1"/>
  <c r="I206" i="2"/>
  <c r="J206" i="2" s="1"/>
  <c r="I202" i="2"/>
  <c r="J202" i="2" s="1"/>
  <c r="I198" i="2"/>
  <c r="J198" i="2" s="1"/>
  <c r="I194" i="2"/>
  <c r="J194" i="2" s="1"/>
  <c r="I190" i="2"/>
  <c r="J190" i="2" s="1"/>
  <c r="I186" i="2"/>
  <c r="J186" i="2" s="1"/>
  <c r="I182" i="2"/>
  <c r="J182" i="2" s="1"/>
  <c r="I178" i="2"/>
  <c r="J178" i="2" s="1"/>
  <c r="I174" i="2"/>
  <c r="J174" i="2" s="1"/>
  <c r="I170" i="2"/>
  <c r="J170" i="2" s="1"/>
  <c r="I166" i="2"/>
  <c r="J166" i="2" s="1"/>
  <c r="I162" i="2"/>
  <c r="J162" i="2" s="1"/>
  <c r="I158" i="2"/>
  <c r="J158" i="2" s="1"/>
  <c r="I154" i="2"/>
  <c r="J154" i="2" s="1"/>
  <c r="I150" i="2"/>
  <c r="J150" i="2" s="1"/>
  <c r="I146" i="2"/>
  <c r="J146" i="2" s="1"/>
  <c r="I142" i="2"/>
  <c r="J142" i="2" s="1"/>
  <c r="I138" i="2"/>
  <c r="J138" i="2" s="1"/>
  <c r="O138" i="2" s="1"/>
  <c r="I134" i="2"/>
  <c r="J134" i="2" s="1"/>
  <c r="I130" i="2"/>
  <c r="J130" i="2" s="1"/>
  <c r="I126" i="2"/>
  <c r="J126" i="2" s="1"/>
  <c r="I122" i="2"/>
  <c r="J122" i="2" s="1"/>
  <c r="I118" i="2"/>
  <c r="J118" i="2" s="1"/>
  <c r="I114" i="2"/>
  <c r="J114" i="2" s="1"/>
  <c r="I110" i="2"/>
  <c r="J110" i="2" s="1"/>
  <c r="I106" i="2"/>
  <c r="J106" i="2" s="1"/>
  <c r="I102" i="2"/>
  <c r="J102" i="2" s="1"/>
  <c r="I98" i="2"/>
  <c r="J98" i="2" s="1"/>
  <c r="I94" i="2"/>
  <c r="J94" i="2" s="1"/>
  <c r="I90" i="2"/>
  <c r="J90" i="2" s="1"/>
  <c r="I86" i="2"/>
  <c r="J86" i="2" s="1"/>
  <c r="I82" i="2"/>
  <c r="J82" i="2" s="1"/>
  <c r="I78" i="2"/>
  <c r="J78" i="2" s="1"/>
  <c r="I74" i="2"/>
  <c r="J74" i="2" s="1"/>
  <c r="I70" i="2"/>
  <c r="J70" i="2" s="1"/>
  <c r="I66" i="2"/>
  <c r="J66" i="2" s="1"/>
  <c r="I62" i="2"/>
  <c r="J62" i="2" s="1"/>
  <c r="I58" i="2"/>
  <c r="J58" i="2" s="1"/>
  <c r="I54" i="2"/>
  <c r="J54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72" i="38"/>
  <c r="J72" i="38" s="1"/>
  <c r="I68" i="38"/>
  <c r="J68" i="38" s="1"/>
  <c r="I64" i="38"/>
  <c r="J64" i="38" s="1"/>
  <c r="I60" i="38"/>
  <c r="J60" i="38" s="1"/>
  <c r="I56" i="38"/>
  <c r="J56" i="38" s="1"/>
  <c r="I52" i="38"/>
  <c r="J52" i="38" s="1"/>
  <c r="I48" i="38"/>
  <c r="J48" i="38" s="1"/>
  <c r="I44" i="38"/>
  <c r="J44" i="38" s="1"/>
  <c r="I40" i="38"/>
  <c r="J40" i="38" s="1"/>
  <c r="I36" i="38"/>
  <c r="J36" i="38" s="1"/>
  <c r="I32" i="38"/>
  <c r="J32" i="38" s="1"/>
  <c r="I28" i="38"/>
  <c r="J28" i="38" s="1"/>
  <c r="I24" i="38"/>
  <c r="J24" i="38" s="1"/>
  <c r="I20" i="38"/>
  <c r="J20" i="38" s="1"/>
  <c r="I16" i="38"/>
  <c r="J16" i="38" s="1"/>
  <c r="I12" i="38"/>
  <c r="J12" i="38" s="1"/>
  <c r="I8" i="38"/>
  <c r="J8" i="38" s="1"/>
  <c r="I11" i="36"/>
  <c r="J11" i="36" s="1"/>
  <c r="I10" i="36"/>
  <c r="J10" i="36" s="1"/>
  <c r="I32" i="35"/>
  <c r="J32" i="35" s="1"/>
  <c r="I28" i="35"/>
  <c r="J28" i="35" s="1"/>
  <c r="I24" i="35"/>
  <c r="J24" i="35" s="1"/>
  <c r="I20" i="35"/>
  <c r="J20" i="35" s="1"/>
  <c r="I16" i="35"/>
  <c r="J16" i="35" s="1"/>
  <c r="O16" i="35" s="1"/>
  <c r="I12" i="35"/>
  <c r="J12" i="35" s="1"/>
  <c r="I8" i="35"/>
  <c r="J8" i="35" s="1"/>
  <c r="I15" i="65"/>
  <c r="J15" i="65" s="1"/>
  <c r="I11" i="65"/>
  <c r="J11" i="65" s="1"/>
  <c r="I7" i="65"/>
  <c r="I268" i="2"/>
  <c r="J268" i="2" s="1"/>
  <c r="I264" i="2"/>
  <c r="J264" i="2" s="1"/>
  <c r="I221" i="2"/>
  <c r="J221" i="2" s="1"/>
  <c r="I217" i="2"/>
  <c r="J217" i="2" s="1"/>
  <c r="I213" i="2"/>
  <c r="J213" i="2" s="1"/>
  <c r="I209" i="2"/>
  <c r="J209" i="2" s="1"/>
  <c r="I205" i="2"/>
  <c r="J205" i="2" s="1"/>
  <c r="I201" i="2"/>
  <c r="J201" i="2" s="1"/>
  <c r="I197" i="2"/>
  <c r="J197" i="2" s="1"/>
  <c r="I193" i="2"/>
  <c r="J193" i="2" s="1"/>
  <c r="I189" i="2"/>
  <c r="J189" i="2" s="1"/>
  <c r="I185" i="2"/>
  <c r="J185" i="2" s="1"/>
  <c r="I181" i="2"/>
  <c r="J181" i="2" s="1"/>
  <c r="I177" i="2"/>
  <c r="J177" i="2" s="1"/>
  <c r="I173" i="2"/>
  <c r="J173" i="2" s="1"/>
  <c r="I169" i="2"/>
  <c r="J169" i="2" s="1"/>
  <c r="I165" i="2"/>
  <c r="J165" i="2" s="1"/>
  <c r="I161" i="2"/>
  <c r="J161" i="2" s="1"/>
  <c r="I157" i="2"/>
  <c r="J157" i="2" s="1"/>
  <c r="I153" i="2"/>
  <c r="J153" i="2" s="1"/>
  <c r="I149" i="2"/>
  <c r="J149" i="2" s="1"/>
  <c r="I145" i="2"/>
  <c r="J145" i="2" s="1"/>
  <c r="I141" i="2"/>
  <c r="J141" i="2" s="1"/>
  <c r="I137" i="2"/>
  <c r="J137" i="2" s="1"/>
  <c r="I133" i="2"/>
  <c r="J133" i="2" s="1"/>
  <c r="I129" i="2"/>
  <c r="J129" i="2" s="1"/>
  <c r="I125" i="2"/>
  <c r="J125" i="2" s="1"/>
  <c r="I121" i="2"/>
  <c r="J121" i="2" s="1"/>
  <c r="I117" i="2"/>
  <c r="J117" i="2" s="1"/>
  <c r="I113" i="2"/>
  <c r="J113" i="2" s="1"/>
  <c r="I109" i="2"/>
  <c r="J109" i="2" s="1"/>
  <c r="I105" i="2"/>
  <c r="J105" i="2" s="1"/>
  <c r="I101" i="2"/>
  <c r="J101" i="2" s="1"/>
  <c r="I97" i="2"/>
  <c r="J97" i="2" s="1"/>
  <c r="I93" i="2"/>
  <c r="J93" i="2" s="1"/>
  <c r="I89" i="2"/>
  <c r="J89" i="2" s="1"/>
  <c r="I85" i="2"/>
  <c r="J85" i="2" s="1"/>
  <c r="I81" i="2"/>
  <c r="J81" i="2" s="1"/>
  <c r="I77" i="2"/>
  <c r="J77" i="2" s="1"/>
  <c r="I73" i="2"/>
  <c r="J73" i="2" s="1"/>
  <c r="I69" i="2"/>
  <c r="J69" i="2" s="1"/>
  <c r="I65" i="2"/>
  <c r="J65" i="2" s="1"/>
  <c r="I61" i="2"/>
  <c r="J61" i="2" s="1"/>
  <c r="I57" i="2"/>
  <c r="J57" i="2" s="1"/>
  <c r="I53" i="2"/>
  <c r="J53" i="2" s="1"/>
  <c r="I49" i="2"/>
  <c r="J49" i="2" s="1"/>
  <c r="I45" i="2"/>
  <c r="J45" i="2" s="1"/>
  <c r="I41" i="2"/>
  <c r="J41" i="2" s="1"/>
  <c r="I37" i="2"/>
  <c r="J37" i="2" s="1"/>
  <c r="I33" i="2"/>
  <c r="J33" i="2" s="1"/>
  <c r="I29" i="2"/>
  <c r="J29" i="2" s="1"/>
  <c r="I25" i="2"/>
  <c r="J25" i="2" s="1"/>
  <c r="I21" i="2"/>
  <c r="J21" i="2" s="1"/>
  <c r="I17" i="2"/>
  <c r="J17" i="2" s="1"/>
  <c r="I13" i="2"/>
  <c r="J13" i="2" s="1"/>
  <c r="I9" i="2"/>
  <c r="J9" i="2" s="1"/>
  <c r="N8" i="40"/>
  <c r="N66" i="2"/>
  <c r="N14" i="35"/>
  <c r="N30" i="35"/>
  <c r="N8" i="36"/>
  <c r="N12" i="65"/>
  <c r="N32" i="35"/>
  <c r="N18" i="35"/>
  <c r="N22" i="35"/>
  <c r="N26" i="35"/>
  <c r="N34" i="2"/>
  <c r="N54" i="2"/>
  <c r="N150" i="2"/>
  <c r="N86" i="2"/>
  <c r="N26" i="2"/>
  <c r="N38" i="2"/>
  <c r="N78" i="2"/>
  <c r="N46" i="2"/>
  <c r="N102" i="2"/>
  <c r="N206" i="2"/>
  <c r="N214" i="2"/>
  <c r="N166" i="2"/>
  <c r="N110" i="2"/>
  <c r="N90" i="2"/>
  <c r="N154" i="2"/>
  <c r="N218" i="2"/>
  <c r="N106" i="2"/>
  <c r="N170" i="2"/>
  <c r="Q12" i="40"/>
  <c r="O13" i="26" s="1"/>
  <c r="N186" i="2"/>
  <c r="N58" i="2"/>
  <c r="N202" i="2"/>
  <c r="N74" i="2"/>
  <c r="N210" i="2"/>
  <c r="N82" i="2"/>
  <c r="N50" i="2"/>
  <c r="N122" i="2"/>
  <c r="N146" i="2"/>
  <c r="N62" i="38"/>
  <c r="R36" i="35"/>
  <c r="P10" i="26" s="1"/>
  <c r="Q11" i="70"/>
  <c r="O16" i="26" s="1"/>
  <c r="Q274" i="2"/>
  <c r="O8" i="26" s="1"/>
  <c r="N16" i="65"/>
  <c r="N8" i="65"/>
  <c r="Q76" i="38"/>
  <c r="O12" i="26" s="1"/>
  <c r="R76" i="38"/>
  <c r="P12" i="26" s="1"/>
  <c r="Q15" i="36"/>
  <c r="O11" i="26" s="1"/>
  <c r="Q36" i="35"/>
  <c r="J38" i="38"/>
  <c r="N46" i="38"/>
  <c r="N30" i="38"/>
  <c r="J61" i="38"/>
  <c r="N18" i="38"/>
  <c r="N34" i="38"/>
  <c r="N50" i="38"/>
  <c r="N66" i="38"/>
  <c r="N22" i="38"/>
  <c r="N38" i="38"/>
  <c r="N54" i="38"/>
  <c r="N70" i="38"/>
  <c r="N36" i="38"/>
  <c r="J31" i="38"/>
  <c r="N10" i="38"/>
  <c r="N26" i="38"/>
  <c r="N42" i="38"/>
  <c r="N58" i="38"/>
  <c r="R22" i="65"/>
  <c r="P9" i="26" s="1"/>
  <c r="N14" i="38"/>
  <c r="N22" i="2"/>
  <c r="N18" i="2"/>
  <c r="N222" i="2"/>
  <c r="N94" i="2"/>
  <c r="N30" i="2"/>
  <c r="N10" i="2"/>
  <c r="N190" i="2"/>
  <c r="N265" i="2"/>
  <c r="N130" i="2"/>
  <c r="N118" i="2"/>
  <c r="N62" i="2"/>
  <c r="N126" i="2"/>
  <c r="N198" i="2"/>
  <c r="N269" i="2"/>
  <c r="N70" i="2"/>
  <c r="N14" i="2"/>
  <c r="N174" i="2"/>
  <c r="N194" i="2"/>
  <c r="N162" i="2"/>
  <c r="N134" i="2"/>
  <c r="N142" i="2"/>
  <c r="N182" i="2"/>
  <c r="N42" i="2"/>
  <c r="N158" i="2"/>
  <c r="N114" i="2"/>
  <c r="R15" i="36"/>
  <c r="F13" i="26"/>
  <c r="F9" i="26"/>
  <c r="R11" i="70"/>
  <c r="P16" i="26" s="1"/>
  <c r="R12" i="40"/>
  <c r="O153" i="2" l="1"/>
  <c r="O201" i="2"/>
  <c r="O15" i="65"/>
  <c r="O17" i="2"/>
  <c r="O65" i="2"/>
  <c r="O161" i="2"/>
  <c r="O11" i="36"/>
  <c r="O28" i="38"/>
  <c r="O12" i="65"/>
  <c r="O25" i="35"/>
  <c r="O14" i="35"/>
  <c r="O7" i="40"/>
  <c r="O251" i="2"/>
  <c r="O98" i="2"/>
  <c r="O16" i="65"/>
  <c r="O10" i="26"/>
  <c r="Q37" i="35"/>
  <c r="O18" i="65"/>
  <c r="O18" i="35"/>
  <c r="O9" i="65"/>
  <c r="O14" i="65"/>
  <c r="O32" i="35"/>
  <c r="O23" i="35"/>
  <c r="O257" i="2"/>
  <c r="O259" i="2"/>
  <c r="N9" i="35"/>
  <c r="N10" i="26"/>
  <c r="R10" i="26" s="1"/>
  <c r="O52" i="38"/>
  <c r="O10" i="65"/>
  <c r="O247" i="2"/>
  <c r="O256" i="2"/>
  <c r="O17" i="35"/>
  <c r="M11" i="26"/>
  <c r="Q11" i="26" s="1"/>
  <c r="J7" i="36"/>
  <c r="N13" i="26"/>
  <c r="N11" i="26"/>
  <c r="N7" i="36"/>
  <c r="N7" i="70"/>
  <c r="O7" i="70" s="1"/>
  <c r="N16" i="26"/>
  <c r="R16" i="26" s="1"/>
  <c r="O33" i="38"/>
  <c r="J7" i="65"/>
  <c r="O7" i="65" s="1"/>
  <c r="M9" i="26"/>
  <c r="Q9" i="26" s="1"/>
  <c r="N9" i="26"/>
  <c r="R9" i="26" s="1"/>
  <c r="M13" i="26"/>
  <c r="Q13" i="26" s="1"/>
  <c r="J8" i="40"/>
  <c r="O8" i="40" s="1"/>
  <c r="O19" i="35"/>
  <c r="O51" i="38"/>
  <c r="M12" i="26"/>
  <c r="Q12" i="26" s="1"/>
  <c r="M16" i="26"/>
  <c r="Q16" i="26" s="1"/>
  <c r="O54" i="38"/>
  <c r="O15" i="35"/>
  <c r="O9" i="35"/>
  <c r="O7" i="35"/>
  <c r="O26" i="35"/>
  <c r="O260" i="2"/>
  <c r="O252" i="2"/>
  <c r="O250" i="2"/>
  <c r="O25" i="38"/>
  <c r="O13" i="38"/>
  <c r="O49" i="38"/>
  <c r="O17" i="38"/>
  <c r="O11" i="38"/>
  <c r="O15" i="38"/>
  <c r="O217" i="2"/>
  <c r="O258" i="2"/>
  <c r="O254" i="2"/>
  <c r="R274" i="2"/>
  <c r="P8" i="26" s="1"/>
  <c r="O255" i="2"/>
  <c r="O263" i="2"/>
  <c r="O218" i="2"/>
  <c r="O119" i="2"/>
  <c r="O249" i="2"/>
  <c r="O241" i="2"/>
  <c r="O246" i="2"/>
  <c r="O244" i="2"/>
  <c r="O129" i="2"/>
  <c r="O242" i="2"/>
  <c r="O66" i="2"/>
  <c r="O243" i="2"/>
  <c r="O248" i="2"/>
  <c r="O240" i="2"/>
  <c r="O156" i="2"/>
  <c r="O236" i="2"/>
  <c r="O238" i="2"/>
  <c r="O245" i="2"/>
  <c r="O168" i="2"/>
  <c r="O216" i="2"/>
  <c r="O270" i="2"/>
  <c r="O233" i="2"/>
  <c r="O227" i="2"/>
  <c r="O261" i="2"/>
  <c r="O239" i="2"/>
  <c r="O237" i="2"/>
  <c r="O154" i="2"/>
  <c r="O34" i="2"/>
  <c r="O21" i="2"/>
  <c r="O139" i="2"/>
  <c r="O226" i="2"/>
  <c r="O235" i="2"/>
  <c r="O234" i="2"/>
  <c r="O145" i="2"/>
  <c r="O231" i="2"/>
  <c r="O27" i="2"/>
  <c r="O128" i="2"/>
  <c r="O86" i="2"/>
  <c r="O29" i="2"/>
  <c r="O180" i="2"/>
  <c r="O8" i="2"/>
  <c r="O60" i="2"/>
  <c r="O232" i="2"/>
  <c r="O103" i="2"/>
  <c r="O188" i="2"/>
  <c r="O224" i="2"/>
  <c r="O16" i="2"/>
  <c r="O91" i="2"/>
  <c r="O215" i="2"/>
  <c r="O116" i="2"/>
  <c r="O175" i="2"/>
  <c r="O192" i="2"/>
  <c r="O228" i="2"/>
  <c r="O123" i="2"/>
  <c r="O225" i="2"/>
  <c r="O162" i="2"/>
  <c r="O159" i="2"/>
  <c r="O176" i="2"/>
  <c r="O47" i="2"/>
  <c r="O165" i="2"/>
  <c r="O24" i="2"/>
  <c r="O124" i="2"/>
  <c r="O15" i="2"/>
  <c r="O30" i="2"/>
  <c r="O41" i="2"/>
  <c r="O204" i="2"/>
  <c r="O262" i="2"/>
  <c r="O88" i="2"/>
  <c r="O184" i="2"/>
  <c r="O32" i="2"/>
  <c r="O57" i="2"/>
  <c r="O37" i="2"/>
  <c r="O59" i="2"/>
  <c r="O143" i="2"/>
  <c r="O63" i="2"/>
  <c r="O230" i="2"/>
  <c r="O9" i="2"/>
  <c r="O173" i="2"/>
  <c r="O221" i="2"/>
  <c r="O117" i="2"/>
  <c r="O120" i="2"/>
  <c r="O115" i="2"/>
  <c r="O181" i="2"/>
  <c r="O190" i="2"/>
  <c r="O69" i="2"/>
  <c r="O133" i="2"/>
  <c r="O22" i="2"/>
  <c r="O70" i="2"/>
  <c r="O114" i="2"/>
  <c r="O183" i="2"/>
  <c r="O125" i="2"/>
  <c r="O87" i="2"/>
  <c r="O42" i="2"/>
  <c r="O267" i="2"/>
  <c r="O198" i="2"/>
  <c r="O140" i="2"/>
  <c r="O18" i="2"/>
  <c r="O136" i="2"/>
  <c r="O193" i="2"/>
  <c r="O200" i="2"/>
  <c r="O93" i="2"/>
  <c r="O106" i="2"/>
  <c r="O178" i="2"/>
  <c r="O118" i="2"/>
  <c r="O107" i="2"/>
  <c r="O10" i="2"/>
  <c r="O134" i="2"/>
  <c r="O189" i="2"/>
  <c r="O185" i="2"/>
  <c r="O25" i="2"/>
  <c r="O84" i="2"/>
  <c r="O142" i="2"/>
  <c r="O83" i="2"/>
  <c r="O100" i="2"/>
  <c r="O148" i="2"/>
  <c r="N8" i="26"/>
  <c r="O10" i="36"/>
  <c r="O187" i="2"/>
  <c r="O40" i="38"/>
  <c r="O62" i="38"/>
  <c r="O211" i="2"/>
  <c r="O213" i="2"/>
  <c r="O19" i="2"/>
  <c r="O72" i="2"/>
  <c r="O172" i="2"/>
  <c r="O97" i="2"/>
  <c r="O81" i="2"/>
  <c r="O61" i="2"/>
  <c r="O76" i="2"/>
  <c r="O12" i="2"/>
  <c r="O11" i="35"/>
  <c r="O132" i="2"/>
  <c r="O9" i="36"/>
  <c r="O203" i="2"/>
  <c r="O56" i="38"/>
  <c r="O32" i="38"/>
  <c r="O99" i="2"/>
  <c r="O8" i="35"/>
  <c r="O24" i="35"/>
  <c r="O12" i="35"/>
  <c r="N12" i="26"/>
  <c r="S12" i="26" s="1"/>
  <c r="O186" i="2"/>
  <c r="O29" i="35"/>
  <c r="M8" i="26"/>
  <c r="Q8" i="26" s="1"/>
  <c r="M10" i="26"/>
  <c r="Q10" i="26" s="1"/>
  <c r="O21" i="35"/>
  <c r="O20" i="35"/>
  <c r="O13" i="35"/>
  <c r="O13" i="65"/>
  <c r="O130" i="2"/>
  <c r="O85" i="2"/>
  <c r="O109" i="2"/>
  <c r="O65" i="38"/>
  <c r="O75" i="2"/>
  <c r="O102" i="2"/>
  <c r="J10" i="35"/>
  <c r="O10" i="35" s="1"/>
  <c r="O79" i="2"/>
  <c r="O197" i="2"/>
  <c r="O92" i="2"/>
  <c r="O53" i="2"/>
  <c r="O158" i="2"/>
  <c r="O208" i="2"/>
  <c r="O164" i="2"/>
  <c r="O105" i="2"/>
  <c r="O47" i="38"/>
  <c r="O121" i="2"/>
  <c r="O207" i="2"/>
  <c r="O209" i="2"/>
  <c r="O64" i="38"/>
  <c r="O28" i="35"/>
  <c r="O17" i="65"/>
  <c r="O210" i="2"/>
  <c r="O58" i="2"/>
  <c r="O13" i="2"/>
  <c r="O52" i="2"/>
  <c r="O94" i="2"/>
  <c r="O212" i="2"/>
  <c r="O157" i="2"/>
  <c r="O179" i="2"/>
  <c r="O205" i="2"/>
  <c r="O95" i="2"/>
  <c r="O28" i="2"/>
  <c r="O51" i="2"/>
  <c r="O194" i="2"/>
  <c r="O269" i="2"/>
  <c r="O199" i="2"/>
  <c r="O149" i="2"/>
  <c r="O40" i="2"/>
  <c r="O45" i="2"/>
  <c r="O112" i="2"/>
  <c r="O104" i="2"/>
  <c r="O174" i="2"/>
  <c r="O135" i="2"/>
  <c r="O62" i="2"/>
  <c r="O196" i="2"/>
  <c r="O43" i="2"/>
  <c r="O160" i="2"/>
  <c r="O177" i="2"/>
  <c r="O30" i="35"/>
  <c r="O38" i="2"/>
  <c r="O43" i="38"/>
  <c r="O26" i="2"/>
  <c r="O56" i="2"/>
  <c r="O182" i="2"/>
  <c r="O264" i="2"/>
  <c r="O7" i="2"/>
  <c r="O229" i="2"/>
  <c r="O14" i="2"/>
  <c r="O126" i="2"/>
  <c r="O137" i="2"/>
  <c r="O265" i="2"/>
  <c r="O113" i="2"/>
  <c r="O54" i="2"/>
  <c r="O220" i="2"/>
  <c r="O78" i="2"/>
  <c r="O219" i="2"/>
  <c r="O167" i="2"/>
  <c r="O268" i="2"/>
  <c r="O169" i="2"/>
  <c r="O71" i="2"/>
  <c r="O222" i="2"/>
  <c r="O46" i="38"/>
  <c r="O266" i="2"/>
  <c r="O163" i="2"/>
  <c r="O155" i="2"/>
  <c r="O74" i="2"/>
  <c r="O8" i="36"/>
  <c r="O166" i="2"/>
  <c r="O101" i="2"/>
  <c r="O206" i="2"/>
  <c r="O170" i="2"/>
  <c r="O152" i="2"/>
  <c r="O27" i="35"/>
  <c r="O31" i="35"/>
  <c r="O39" i="38"/>
  <c r="O16" i="38"/>
  <c r="O61" i="38"/>
  <c r="O22" i="35"/>
  <c r="O89" i="2"/>
  <c r="O73" i="2"/>
  <c r="O7" i="38"/>
  <c r="O48" i="2"/>
  <c r="O141" i="2"/>
  <c r="O64" i="2"/>
  <c r="O67" i="2"/>
  <c r="O131" i="2"/>
  <c r="O151" i="2"/>
  <c r="O44" i="2"/>
  <c r="O146" i="2"/>
  <c r="O144" i="2"/>
  <c r="O55" i="2"/>
  <c r="O90" i="2"/>
  <c r="O68" i="2"/>
  <c r="O10" i="38"/>
  <c r="O19" i="38"/>
  <c r="O8" i="65"/>
  <c r="O191" i="2"/>
  <c r="O110" i="2"/>
  <c r="O77" i="2"/>
  <c r="O214" i="2"/>
  <c r="O150" i="2"/>
  <c r="O11" i="2"/>
  <c r="O171" i="2"/>
  <c r="O195" i="2"/>
  <c r="O202" i="2"/>
  <c r="O122" i="2"/>
  <c r="O223" i="2"/>
  <c r="O50" i="38"/>
  <c r="O49" i="2"/>
  <c r="O23" i="2"/>
  <c r="O39" i="2"/>
  <c r="O108" i="2"/>
  <c r="O127" i="2"/>
  <c r="O50" i="2"/>
  <c r="O82" i="2"/>
  <c r="O147" i="2"/>
  <c r="O111" i="2"/>
  <c r="O46" i="2"/>
  <c r="O58" i="38"/>
  <c r="O24" i="38"/>
  <c r="O12" i="38"/>
  <c r="O11" i="65"/>
  <c r="O36" i="2"/>
  <c r="O30" i="38"/>
  <c r="O57" i="38"/>
  <c r="O35" i="38"/>
  <c r="Q77" i="38"/>
  <c r="O96" i="2"/>
  <c r="O60" i="38"/>
  <c r="O41" i="38"/>
  <c r="O21" i="38"/>
  <c r="O36" i="38"/>
  <c r="Q23" i="65"/>
  <c r="O27" i="38"/>
  <c r="O59" i="38"/>
  <c r="O44" i="38"/>
  <c r="O14" i="38"/>
  <c r="O67" i="38"/>
  <c r="O42" i="38"/>
  <c r="O18" i="38"/>
  <c r="O35" i="2"/>
  <c r="O26" i="38"/>
  <c r="O80" i="2"/>
  <c r="O31" i="2"/>
  <c r="O20" i="2"/>
  <c r="O22" i="38"/>
  <c r="O48" i="38"/>
  <c r="O37" i="38"/>
  <c r="O8" i="38"/>
  <c r="O55" i="38"/>
  <c r="O20" i="38"/>
  <c r="O68" i="38"/>
  <c r="O53" i="38"/>
  <c r="O45" i="38"/>
  <c r="O63" i="38"/>
  <c r="O66" i="38"/>
  <c r="O38" i="38"/>
  <c r="O33" i="2"/>
  <c r="O70" i="38"/>
  <c r="O72" i="38"/>
  <c r="O31" i="38"/>
  <c r="O69" i="38"/>
  <c r="O29" i="38"/>
  <c r="O71" i="38"/>
  <c r="O9" i="38"/>
  <c r="O23" i="38"/>
  <c r="O34" i="38"/>
  <c r="P13" i="26"/>
  <c r="Q13" i="40"/>
  <c r="Q12" i="70"/>
  <c r="F17" i="26"/>
  <c r="P11" i="26"/>
  <c r="Q16" i="36"/>
  <c r="R11" i="26" l="1"/>
  <c r="R12" i="26"/>
  <c r="R13" i="26"/>
  <c r="S9" i="26"/>
  <c r="S16" i="26"/>
  <c r="N17" i="26"/>
  <c r="O7" i="36"/>
  <c r="H15" i="36" s="1"/>
  <c r="J15" i="36" s="1"/>
  <c r="H11" i="26" s="1"/>
  <c r="Q275" i="2"/>
  <c r="S8" i="26"/>
  <c r="R8" i="26"/>
  <c r="M17" i="26"/>
  <c r="S10" i="26"/>
  <c r="H36" i="35"/>
  <c r="G10" i="26" s="1"/>
  <c r="H11" i="70"/>
  <c r="G16" i="26" s="1"/>
  <c r="H22" i="65"/>
  <c r="G9" i="26" s="1"/>
  <c r="H12" i="40"/>
  <c r="G13" i="26" s="1"/>
  <c r="H76" i="38"/>
  <c r="H274" i="2"/>
  <c r="J274" i="2" s="1"/>
  <c r="H8" i="26" s="1"/>
  <c r="S13" i="26"/>
  <c r="S11" i="26"/>
  <c r="O17" i="26"/>
  <c r="P17" i="26"/>
  <c r="M18" i="26" l="1"/>
  <c r="J12" i="40"/>
  <c r="H13" i="26" s="1"/>
  <c r="R17" i="26"/>
  <c r="J11" i="70"/>
  <c r="H16" i="26" s="1"/>
  <c r="J76" i="38"/>
  <c r="H12" i="26" s="1"/>
  <c r="G12" i="26"/>
  <c r="G8" i="26"/>
  <c r="Q17" i="26"/>
  <c r="J36" i="35"/>
  <c r="H10" i="26" s="1"/>
  <c r="J22" i="65"/>
  <c r="H9" i="26" s="1"/>
  <c r="G11" i="26"/>
  <c r="O18" i="26"/>
  <c r="Q18" i="26" l="1"/>
  <c r="S17" i="26"/>
  <c r="H17" i="26"/>
  <c r="H21" i="26" l="1"/>
  <c r="H22" i="26" s="1"/>
  <c r="H23" i="26" s="1"/>
  <c r="H24" i="26" s="1"/>
  <c r="G17" i="26"/>
</calcChain>
</file>

<file path=xl/sharedStrings.xml><?xml version="1.0" encoding="utf-8"?>
<sst xmlns="http://schemas.openxmlformats.org/spreadsheetml/2006/main" count="1392" uniqueCount="413">
  <si>
    <t>V4</t>
  </si>
  <si>
    <t>V7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</si>
  <si>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</si>
  <si>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</si>
  <si>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</si>
  <si>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</si>
  <si>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</si>
  <si>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</si>
  <si>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</si>
  <si>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</si>
  <si>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</si>
  <si>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</si>
  <si>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</si>
  <si>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</si>
  <si>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</si>
  <si>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</si>
  <si>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</si>
  <si>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</si>
  <si>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</si>
  <si>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</si>
  <si>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sonstige Räume</t>
  </si>
  <si>
    <t>Aufzüge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</si>
  <si>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</si>
  <si>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</si>
  <si>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</si>
  <si>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</si>
  <si>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</si>
  <si>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</si>
  <si>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</si>
  <si>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</si>
  <si>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</si>
  <si>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</si>
  <si>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</si>
  <si>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</si>
  <si>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</si>
  <si>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</si>
  <si>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</si>
  <si>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</si>
  <si>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</si>
  <si>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</si>
  <si>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</si>
  <si>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</si>
  <si>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</si>
  <si>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</si>
  <si>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</si>
  <si>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</si>
  <si>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</si>
  <si>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</si>
  <si>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</si>
  <si>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</si>
  <si>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</si>
  <si>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</si>
  <si>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</si>
  <si>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</si>
  <si>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</si>
  <si>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</si>
  <si>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</si>
  <si>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</si>
  <si>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</si>
  <si>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</si>
  <si>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</si>
  <si>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</si>
  <si>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</si>
  <si>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</si>
  <si>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</si>
  <si>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</si>
  <si>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</si>
  <si>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</si>
  <si>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</si>
  <si>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</si>
  <si>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</si>
  <si>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</si>
  <si>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</si>
  <si>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</si>
  <si>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</si>
  <si>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</si>
  <si>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</si>
  <si>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</si>
  <si>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</si>
  <si>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Archive / Abstellräume / Aktenräume</t>
  </si>
  <si>
    <t>Küche / Teeküche / Aufenthaltsräume</t>
  </si>
  <si>
    <t>Eingangsbereiche vor den Gebäuden (außen)</t>
  </si>
  <si>
    <t>Keller- / Boden- / Lagerräume / Kellerflure / Kellertreppen</t>
  </si>
  <si>
    <t>Sanitär-Räume / Wickelräume</t>
  </si>
  <si>
    <t>EG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</si>
  <si>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</si>
  <si>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</si>
  <si>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</si>
  <si>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</si>
  <si>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</si>
  <si>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</si>
  <si>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</si>
  <si>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</si>
  <si>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</si>
  <si>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</si>
  <si>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</si>
  <si>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</si>
  <si>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18</t>
  </si>
  <si>
    <t>19</t>
  </si>
  <si>
    <t>20</t>
  </si>
  <si>
    <t>21</t>
  </si>
  <si>
    <t>25</t>
  </si>
  <si>
    <t>26</t>
  </si>
  <si>
    <t>27</t>
  </si>
  <si>
    <t>28</t>
  </si>
  <si>
    <t>29</t>
  </si>
  <si>
    <t>30</t>
  </si>
  <si>
    <t>31</t>
  </si>
  <si>
    <t>34</t>
  </si>
  <si>
    <t>60</t>
  </si>
  <si>
    <t>61</t>
  </si>
  <si>
    <t>62</t>
  </si>
  <si>
    <t>63</t>
  </si>
  <si>
    <t>64</t>
  </si>
  <si>
    <t>65</t>
  </si>
  <si>
    <t>73</t>
  </si>
  <si>
    <t>75</t>
  </si>
  <si>
    <t>76</t>
  </si>
  <si>
    <t>77</t>
  </si>
  <si>
    <t>79</t>
  </si>
  <si>
    <t>80</t>
  </si>
  <si>
    <t>81</t>
  </si>
  <si>
    <t>81a</t>
  </si>
  <si>
    <t>84</t>
  </si>
  <si>
    <t>85</t>
  </si>
  <si>
    <t>1. OG</t>
  </si>
  <si>
    <t>100</t>
  </si>
  <si>
    <t>102</t>
  </si>
  <si>
    <t>103</t>
  </si>
  <si>
    <t>104</t>
  </si>
  <si>
    <t>105</t>
  </si>
  <si>
    <t>108</t>
  </si>
  <si>
    <t>109</t>
  </si>
  <si>
    <t>110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</si>
  <si>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</si>
  <si>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</si>
  <si>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</si>
  <si>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</si>
  <si>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</si>
  <si>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</si>
  <si>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</si>
  <si>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</si>
  <si>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</si>
  <si>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</si>
  <si>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</si>
  <si>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</si>
  <si>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</si>
  <si>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</si>
  <si>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128-130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</si>
  <si>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</si>
  <si>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</si>
  <si>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</si>
  <si>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</si>
  <si>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</si>
  <si>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</si>
  <si>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</si>
  <si>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</si>
  <si>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</si>
  <si>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</si>
  <si>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</si>
  <si>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</si>
  <si>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</si>
  <si>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</si>
  <si>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</si>
  <si>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</si>
  <si>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</si>
  <si>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</si>
  <si>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</si>
  <si>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</si>
  <si>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158</t>
  </si>
  <si>
    <t>160</t>
  </si>
  <si>
    <t>161</t>
  </si>
  <si>
    <t>163a</t>
  </si>
  <si>
    <t>163b</t>
  </si>
  <si>
    <t>163c</t>
  </si>
  <si>
    <t>163d</t>
  </si>
  <si>
    <t>164</t>
  </si>
  <si>
    <t>167</t>
  </si>
  <si>
    <t>168</t>
  </si>
  <si>
    <t>169</t>
  </si>
  <si>
    <t>170</t>
  </si>
  <si>
    <t>171</t>
  </si>
  <si>
    <t>172</t>
  </si>
  <si>
    <t>174</t>
  </si>
  <si>
    <t>174a</t>
  </si>
  <si>
    <t>175</t>
  </si>
  <si>
    <t>177</t>
  </si>
  <si>
    <t>180</t>
  </si>
  <si>
    <t>181</t>
  </si>
  <si>
    <t>182</t>
  </si>
  <si>
    <t>183</t>
  </si>
  <si>
    <t>2.OG</t>
  </si>
  <si>
    <t>201</t>
  </si>
  <si>
    <t>202</t>
  </si>
  <si>
    <t>203</t>
  </si>
  <si>
    <t>204</t>
  </si>
  <si>
    <t>205</t>
  </si>
  <si>
    <t>208</t>
  </si>
  <si>
    <t>209</t>
  </si>
  <si>
    <t>211</t>
  </si>
  <si>
    <t>213</t>
  </si>
  <si>
    <t>213a</t>
  </si>
  <si>
    <t>218</t>
  </si>
  <si>
    <t>219</t>
  </si>
  <si>
    <t>222a</t>
  </si>
  <si>
    <t>222b</t>
  </si>
  <si>
    <t>231</t>
  </si>
  <si>
    <t>232</t>
  </si>
  <si>
    <t>235</t>
  </si>
  <si>
    <t>238</t>
  </si>
  <si>
    <t>239</t>
  </si>
  <si>
    <t>240</t>
  </si>
  <si>
    <t>241</t>
  </si>
  <si>
    <t>242</t>
  </si>
  <si>
    <t>243</t>
  </si>
  <si>
    <t>244</t>
  </si>
  <si>
    <t>245</t>
  </si>
  <si>
    <t>248</t>
  </si>
  <si>
    <t>251</t>
  </si>
  <si>
    <t>252</t>
  </si>
  <si>
    <t>254</t>
  </si>
  <si>
    <t>255</t>
  </si>
  <si>
    <t>256</t>
  </si>
  <si>
    <t>257</t>
  </si>
  <si>
    <t>259</t>
  </si>
  <si>
    <t>260</t>
  </si>
  <si>
    <t>262</t>
  </si>
  <si>
    <t>265</t>
  </si>
  <si>
    <t>267</t>
  </si>
  <si>
    <t>268</t>
  </si>
  <si>
    <t>270a</t>
  </si>
  <si>
    <t>274</t>
  </si>
  <si>
    <t>275</t>
  </si>
  <si>
    <t>3. OG</t>
  </si>
  <si>
    <t>301</t>
  </si>
  <si>
    <t>302</t>
  </si>
  <si>
    <t>303</t>
  </si>
  <si>
    <t>304</t>
  </si>
  <si>
    <t>309</t>
  </si>
  <si>
    <t>310</t>
  </si>
  <si>
    <t>311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</si>
  <si>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</si>
  <si>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</si>
  <si>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</si>
  <si>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</si>
  <si>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</si>
  <si>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</si>
  <si>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</si>
  <si>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</si>
  <si>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</si>
  <si>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</si>
  <si>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</si>
  <si>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</si>
  <si>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</si>
  <si>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</si>
  <si>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</si>
  <si>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</si>
  <si>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</si>
  <si>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</si>
  <si>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</si>
  <si>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</si>
  <si>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</si>
  <si>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</si>
  <si>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337a</t>
  </si>
  <si>
    <t>338</t>
  </si>
  <si>
    <t>339</t>
  </si>
  <si>
    <t>340</t>
  </si>
  <si>
    <t>349</t>
  </si>
  <si>
    <t>350a</t>
  </si>
  <si>
    <t>351</t>
  </si>
  <si>
    <t>356</t>
  </si>
  <si>
    <t>357</t>
  </si>
  <si>
    <t>358</t>
  </si>
  <si>
    <t>359</t>
  </si>
  <si>
    <t>360</t>
  </si>
  <si>
    <t>377</t>
  </si>
  <si>
    <t>378</t>
  </si>
  <si>
    <t>379</t>
  </si>
  <si>
    <t>385</t>
  </si>
  <si>
    <t>386</t>
  </si>
  <si>
    <t>387a</t>
  </si>
  <si>
    <t>387b</t>
  </si>
  <si>
    <t>388</t>
  </si>
  <si>
    <t>389</t>
  </si>
  <si>
    <t>4. OG</t>
  </si>
  <si>
    <t>403</t>
  </si>
  <si>
    <t>404</t>
  </si>
  <si>
    <t>405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</si>
  <si>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</si>
  <si>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</si>
  <si>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</si>
  <si>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</si>
  <si>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</si>
  <si>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</si>
  <si>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</si>
  <si>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</si>
  <si>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</si>
  <si>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</si>
  <si>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</si>
  <si>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</si>
  <si>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</si>
  <si>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</si>
  <si>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</si>
  <si>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</si>
  <si>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</si>
  <si>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</si>
  <si>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</si>
  <si>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</si>
  <si>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</si>
  <si>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</si>
  <si>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433</t>
  </si>
  <si>
    <t>435</t>
  </si>
  <si>
    <t>438a</t>
  </si>
  <si>
    <t>439</t>
  </si>
  <si>
    <t>440</t>
  </si>
  <si>
    <t>441</t>
  </si>
  <si>
    <t>444</t>
  </si>
  <si>
    <t>445</t>
  </si>
  <si>
    <t>449</t>
  </si>
  <si>
    <t>450</t>
  </si>
  <si>
    <t>451</t>
  </si>
  <si>
    <t>Polizeidirektion Oldenburg 
Theodor-Tantzen-Platz 8
Hauptgebäude</t>
  </si>
  <si>
    <t>IGM 25 E 580 032</t>
  </si>
  <si>
    <t>Reinigungsuhrzeiten: 
Mo. – Do.: 15:00 - 20:00 Uhr 
Fr: 13:00 - 20:00 Uhr</t>
  </si>
  <si>
    <t>54</t>
  </si>
  <si>
    <t>91a</t>
  </si>
  <si>
    <t>1.OG</t>
  </si>
  <si>
    <t>184</t>
  </si>
  <si>
    <t>361</t>
  </si>
  <si>
    <t>442</t>
  </si>
  <si>
    <t>3</t>
  </si>
  <si>
    <t>47</t>
  </si>
  <si>
    <t>47a</t>
  </si>
  <si>
    <t>48</t>
  </si>
  <si>
    <t>49</t>
  </si>
  <si>
    <t>50a</t>
  </si>
  <si>
    <t>55</t>
  </si>
  <si>
    <t>55a</t>
  </si>
  <si>
    <t>56</t>
  </si>
  <si>
    <t>57</t>
  </si>
  <si>
    <t>57a</t>
  </si>
  <si>
    <t>74</t>
  </si>
  <si>
    <t>179</t>
  </si>
  <si>
    <t>2. OG</t>
  </si>
  <si>
    <t>307</t>
  </si>
  <si>
    <t>353</t>
  </si>
  <si>
    <t>372</t>
  </si>
  <si>
    <t>375</t>
  </si>
  <si>
    <t>437</t>
  </si>
  <si>
    <t>59</t>
  </si>
  <si>
    <t>269</t>
  </si>
  <si>
    <t>315</t>
  </si>
  <si>
    <t>13</t>
  </si>
  <si>
    <t>37</t>
  </si>
  <si>
    <t>38</t>
  </si>
  <si>
    <t>39</t>
  </si>
  <si>
    <t>51</t>
  </si>
  <si>
    <t>52</t>
  </si>
  <si>
    <t>52a</t>
  </si>
  <si>
    <t>52b</t>
  </si>
  <si>
    <t>52c</t>
  </si>
  <si>
    <t>52d</t>
  </si>
  <si>
    <t>58</t>
  </si>
  <si>
    <t>78</t>
  </si>
  <si>
    <t>82</t>
  </si>
  <si>
    <t>90</t>
  </si>
  <si>
    <t>93</t>
  </si>
  <si>
    <t>93.1</t>
  </si>
  <si>
    <t>93a</t>
  </si>
  <si>
    <t>94.1</t>
  </si>
  <si>
    <t>112</t>
  </si>
  <si>
    <t>123a</t>
  </si>
  <si>
    <t>162</t>
  </si>
  <si>
    <t>173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</si>
  <si>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</si>
  <si>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</si>
  <si>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</si>
  <si>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</si>
  <si>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</si>
  <si>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</si>
  <si>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</si>
  <si>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</si>
  <si>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</si>
  <si>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277.2</t>
  </si>
  <si>
    <t>277.3</t>
  </si>
  <si>
    <t>277.4</t>
  </si>
  <si>
    <t>277.6</t>
  </si>
  <si>
    <t>277.7</t>
  </si>
  <si>
    <t>277.8</t>
  </si>
  <si>
    <t>277.9</t>
  </si>
  <si>
    <t>377.1</t>
  </si>
  <si>
    <t>377.2</t>
  </si>
  <si>
    <t>377.3</t>
  </si>
  <si>
    <t>377.6</t>
  </si>
  <si>
    <t>377.7</t>
  </si>
  <si>
    <t>377.8</t>
  </si>
  <si>
    <t>377.9</t>
  </si>
  <si>
    <t>380</t>
  </si>
  <si>
    <t>400.1</t>
  </si>
  <si>
    <t>400.2</t>
  </si>
  <si>
    <t>400.3</t>
  </si>
  <si>
    <t>438</t>
  </si>
  <si>
    <t>452</t>
  </si>
  <si>
    <t>41</t>
  </si>
  <si>
    <t>92a</t>
  </si>
  <si>
    <t>ohne</t>
  </si>
  <si>
    <t>Hintereingang Ost ("Lieferanten")</t>
  </si>
  <si>
    <t>Hintereingang West ("Fahrbereitschaft")</t>
  </si>
  <si>
    <t>Seiteneingang ("Tappenbeckstraße")</t>
  </si>
  <si>
    <t>Vordereingang Ost</t>
  </si>
  <si>
    <t>Vordereingang West</t>
  </si>
  <si>
    <t>Seiteneingang Ost ("Fahrradschuppen")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</si>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</sst>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4" fontId="0" fillId="0" borderId="16" xfId="0" applyNumberForma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16</xdr:row>
      <xdr:rowOff>0</xdr:rowOff>
    </xdr:from>
    <xdr:to>
      <xdr:col>9</xdr:col>
      <xdr:colOff>103065</xdr:colOff>
      <xdr:row>17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17</xdr:row>
      <xdr:rowOff>68902</xdr:rowOff>
    </xdr:from>
    <xdr:to>
      <xdr:col>9</xdr:col>
      <xdr:colOff>33215</xdr:colOff>
      <xdr:row>19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zoomScale="90" zoomScaleNormal="90" workbookViewId="0">
      <selection activeCell="B6" sqref="B6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20" customFormat="1" ht="23.4" customHeight="1" x14ac:dyDescent="0.25">
      <c r="A1" s="128" t="s">
        <v>76</v>
      </c>
      <c r="B1" s="132">
        <v>1</v>
      </c>
    </row>
    <row r="2" spans="1:19" s="120" customFormat="1" ht="43.2" customHeight="1" thickBot="1" x14ac:dyDescent="0.3">
      <c r="A2" s="129" t="s">
        <v>77</v>
      </c>
      <c r="B2" s="133" t="s">
        <v>321</v>
      </c>
      <c r="C2" s="134"/>
      <c r="D2" s="121"/>
      <c r="E2" s="121"/>
      <c r="F2" s="121"/>
      <c r="G2" s="121"/>
      <c r="H2" s="121"/>
    </row>
    <row r="3" spans="1:19" s="120" customFormat="1" ht="55.8" customHeight="1" thickBot="1" x14ac:dyDescent="0.3">
      <c r="A3" s="131" t="s">
        <v>78</v>
      </c>
      <c r="B3" s="130" t="s">
        <v>322</v>
      </c>
      <c r="C3" s="137" t="s">
        <v>323</v>
      </c>
      <c r="D3" s="138"/>
      <c r="E3" s="138"/>
      <c r="F3" s="138"/>
      <c r="G3" s="138"/>
      <c r="H3" s="139"/>
    </row>
    <row r="4" spans="1:19" s="31" customFormat="1" ht="19.5" customHeight="1" x14ac:dyDescent="0.3">
      <c r="A4" s="122" t="s">
        <v>16</v>
      </c>
      <c r="B4" s="123"/>
      <c r="C4" s="124" t="s">
        <v>17</v>
      </c>
      <c r="D4" s="125"/>
      <c r="E4" s="125"/>
      <c r="F4" s="126"/>
      <c r="G4" s="125"/>
      <c r="H4" s="127"/>
      <c r="J4" s="146" t="s">
        <v>45</v>
      </c>
      <c r="K4" s="147"/>
      <c r="L4" s="148"/>
      <c r="M4" s="140" t="s">
        <v>62</v>
      </c>
      <c r="N4" s="141"/>
      <c r="O4" s="141"/>
      <c r="P4" s="141"/>
      <c r="Q4" s="141"/>
      <c r="R4" s="141"/>
      <c r="S4" s="142"/>
    </row>
    <row r="5" spans="1:19" s="31" customFormat="1" ht="27" thickBot="1" x14ac:dyDescent="0.3">
      <c r="A5" s="32" t="s">
        <v>28</v>
      </c>
      <c r="B5" s="34" t="s">
        <v>18</v>
      </c>
      <c r="C5" s="135" t="s">
        <v>63</v>
      </c>
      <c r="D5" s="136"/>
      <c r="E5" s="68" t="s">
        <v>47</v>
      </c>
      <c r="F5" s="42"/>
      <c r="G5" s="43"/>
      <c r="H5" s="44"/>
      <c r="J5" s="149"/>
      <c r="K5" s="150"/>
      <c r="L5" s="151"/>
      <c r="M5" s="143"/>
      <c r="N5" s="144"/>
      <c r="O5" s="144"/>
      <c r="P5" s="144"/>
      <c r="Q5" s="144"/>
      <c r="R5" s="144"/>
      <c r="S5" s="145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7" t="s">
        <v>34</v>
      </c>
      <c r="H6" s="48" t="s">
        <v>35</v>
      </c>
      <c r="J6" s="67" t="s">
        <v>13</v>
      </c>
      <c r="K6" s="63" t="s">
        <v>41</v>
      </c>
      <c r="L6" s="64" t="s">
        <v>43</v>
      </c>
      <c r="M6" s="71" t="s">
        <v>48</v>
      </c>
      <c r="N6" s="72" t="s">
        <v>49</v>
      </c>
      <c r="O6" s="71" t="s">
        <v>55</v>
      </c>
      <c r="P6" s="72" t="s">
        <v>56</v>
      </c>
      <c r="Q6" s="71" t="s">
        <v>58</v>
      </c>
      <c r="R6" s="72" t="s">
        <v>59</v>
      </c>
      <c r="S6" s="91" t="s">
        <v>60</v>
      </c>
    </row>
    <row r="7" spans="1:19" ht="24" customHeight="1" x14ac:dyDescent="0.3">
      <c r="A7" s="156" t="s">
        <v>19</v>
      </c>
      <c r="B7" s="158"/>
      <c r="C7" s="29"/>
      <c r="D7" s="29"/>
      <c r="E7" s="29"/>
      <c r="F7" s="51" t="s">
        <v>38</v>
      </c>
      <c r="G7" s="49" t="s">
        <v>36</v>
      </c>
      <c r="H7" s="50" t="s">
        <v>37</v>
      </c>
      <c r="J7" s="86" t="s">
        <v>44</v>
      </c>
      <c r="K7" s="87" t="s">
        <v>42</v>
      </c>
      <c r="L7" s="88" t="s">
        <v>42</v>
      </c>
      <c r="M7" s="89" t="s">
        <v>46</v>
      </c>
      <c r="N7" s="90" t="s">
        <v>46</v>
      </c>
      <c r="O7" s="89" t="s">
        <v>57</v>
      </c>
      <c r="P7" s="90" t="s">
        <v>57</v>
      </c>
      <c r="Q7" s="89" t="s">
        <v>61</v>
      </c>
      <c r="R7" s="90" t="s">
        <v>61</v>
      </c>
      <c r="S7" s="92" t="s">
        <v>61</v>
      </c>
    </row>
    <row r="8" spans="1:19" x14ac:dyDescent="0.25">
      <c r="A8" s="17" t="s">
        <v>50</v>
      </c>
      <c r="B8" s="29" t="s">
        <v>51</v>
      </c>
      <c r="C8" s="1">
        <v>52</v>
      </c>
      <c r="D8" s="1">
        <v>104</v>
      </c>
      <c r="E8" s="117" t="s">
        <v>74</v>
      </c>
      <c r="F8" s="37">
        <f>'V1'!F274</f>
        <v>6258.4299999999985</v>
      </c>
      <c r="G8" s="46">
        <f>'V1'!H274</f>
        <v>0</v>
      </c>
      <c r="H8" s="45">
        <f>'V1'!J274</f>
        <v>0</v>
      </c>
      <c r="J8" s="81"/>
      <c r="K8" s="82"/>
      <c r="L8" s="83"/>
      <c r="M8" s="99">
        <f>SUM('V1'!I7:I270)</f>
        <v>0</v>
      </c>
      <c r="N8" s="100">
        <f>SUM('V1'!M7:M270)</f>
        <v>0</v>
      </c>
      <c r="O8" s="84">
        <f>'V1'!Q274</f>
        <v>325438.35999999993</v>
      </c>
      <c r="P8" s="85">
        <f>'V1'!R274</f>
        <v>650876.71999999986</v>
      </c>
      <c r="Q8" s="84">
        <f>IF(M8=0,0,O8/M8)</f>
        <v>0</v>
      </c>
      <c r="R8" s="85">
        <f>IF(N8=0,0,P8/N8)</f>
        <v>0</v>
      </c>
      <c r="S8" s="93">
        <f>IF((M8+N8)=0,0,(O8+P8)/(M8+N8))</f>
        <v>0</v>
      </c>
    </row>
    <row r="9" spans="1:19" x14ac:dyDescent="0.25">
      <c r="A9" s="17" t="s">
        <v>40</v>
      </c>
      <c r="B9" s="119" t="s">
        <v>80</v>
      </c>
      <c r="C9" s="1">
        <v>52</v>
      </c>
      <c r="D9" s="1">
        <v>198</v>
      </c>
      <c r="E9" s="117" t="s">
        <v>74</v>
      </c>
      <c r="F9" s="37">
        <f>'V3'!F22</f>
        <v>121.55</v>
      </c>
      <c r="G9" s="46">
        <f>'V3'!H22</f>
        <v>0</v>
      </c>
      <c r="H9" s="45">
        <f>'V3'!J22</f>
        <v>0</v>
      </c>
      <c r="J9" s="81"/>
      <c r="K9" s="82"/>
      <c r="L9" s="83"/>
      <c r="M9" s="101">
        <f>SUM('V3'!I7:I18)</f>
        <v>0</v>
      </c>
      <c r="N9" s="102">
        <f>SUM('V3'!M7:M18)</f>
        <v>0</v>
      </c>
      <c r="O9" s="77">
        <f>'V3'!Q22</f>
        <v>6320.5999999999995</v>
      </c>
      <c r="P9" s="78">
        <f>'V3'!R22</f>
        <v>24066.899999999998</v>
      </c>
      <c r="Q9" s="84">
        <f t="shared" ref="Q9:Q13" si="0">IF(M9=0,0,O9/M9)</f>
        <v>0</v>
      </c>
      <c r="R9" s="85">
        <f t="shared" ref="R9:R13" si="1">IF(N9=0,0,P9/N9)</f>
        <v>0</v>
      </c>
      <c r="S9" s="93">
        <f t="shared" ref="S9:S16" si="2">IF((M9+N9)=0,0,(O9+P9)/(M9+N9))</f>
        <v>0</v>
      </c>
    </row>
    <row r="10" spans="1:19" x14ac:dyDescent="0.25">
      <c r="A10" s="17" t="s">
        <v>0</v>
      </c>
      <c r="B10" s="119" t="s">
        <v>83</v>
      </c>
      <c r="C10" s="1">
        <v>250</v>
      </c>
      <c r="D10" s="1">
        <v>0</v>
      </c>
      <c r="E10" s="117" t="s">
        <v>74</v>
      </c>
      <c r="F10" s="37">
        <f>'V4'!F36</f>
        <v>299.2</v>
      </c>
      <c r="G10" s="46">
        <f>'V4'!H36</f>
        <v>0</v>
      </c>
      <c r="H10" s="45">
        <f>'V4'!J36</f>
        <v>0</v>
      </c>
      <c r="J10" s="81"/>
      <c r="K10" s="82"/>
      <c r="L10" s="83"/>
      <c r="M10" s="101">
        <f>SUM('V4'!I7:I32)</f>
        <v>0</v>
      </c>
      <c r="N10" s="102">
        <f>SUM('V4'!M7:M32)</f>
        <v>0</v>
      </c>
      <c r="O10" s="77">
        <f>'V4'!Q36</f>
        <v>74800</v>
      </c>
      <c r="P10" s="78">
        <f>'V4'!R36</f>
        <v>0</v>
      </c>
      <c r="Q10" s="84">
        <f t="shared" si="0"/>
        <v>0</v>
      </c>
      <c r="R10" s="85">
        <f t="shared" si="1"/>
        <v>0</v>
      </c>
      <c r="S10" s="93">
        <f t="shared" si="2"/>
        <v>0</v>
      </c>
    </row>
    <row r="11" spans="1:19" x14ac:dyDescent="0.25">
      <c r="A11" s="17" t="s">
        <v>52</v>
      </c>
      <c r="B11" s="119" t="s">
        <v>79</v>
      </c>
      <c r="C11" s="1">
        <v>2</v>
      </c>
      <c r="D11" s="1">
        <v>0</v>
      </c>
      <c r="E11" s="117" t="s">
        <v>74</v>
      </c>
      <c r="F11" s="37">
        <f>'V5'!F15</f>
        <v>281.64</v>
      </c>
      <c r="G11" s="46">
        <f>'V5'!H15</f>
        <v>0</v>
      </c>
      <c r="H11" s="45">
        <f>'V5'!J15</f>
        <v>0</v>
      </c>
      <c r="J11" s="81"/>
      <c r="K11" s="82"/>
      <c r="L11" s="83"/>
      <c r="M11" s="101">
        <f>SUM('V5'!I7:I11)</f>
        <v>0</v>
      </c>
      <c r="N11" s="102">
        <f>SUM('V5'!M7:M11)</f>
        <v>0</v>
      </c>
      <c r="O11" s="77">
        <f>'V5'!Q15</f>
        <v>563.28</v>
      </c>
      <c r="P11" s="78">
        <f>'V5'!R15</f>
        <v>0</v>
      </c>
      <c r="Q11" s="84">
        <f t="shared" si="0"/>
        <v>0</v>
      </c>
      <c r="R11" s="85">
        <f t="shared" si="1"/>
        <v>0</v>
      </c>
      <c r="S11" s="93">
        <f t="shared" si="2"/>
        <v>0</v>
      </c>
    </row>
    <row r="12" spans="1:19" ht="13.8" customHeight="1" x14ac:dyDescent="0.25">
      <c r="A12" s="17" t="s">
        <v>54</v>
      </c>
      <c r="B12" s="38" t="s">
        <v>53</v>
      </c>
      <c r="C12" s="1">
        <v>156</v>
      </c>
      <c r="D12" s="1">
        <v>104</v>
      </c>
      <c r="E12" s="117" t="s">
        <v>74</v>
      </c>
      <c r="F12" s="37">
        <f>'V6'!F76</f>
        <v>4111.6799999999994</v>
      </c>
      <c r="G12" s="46">
        <f>'V6'!H76</f>
        <v>0</v>
      </c>
      <c r="H12" s="45">
        <f>'V6'!J76</f>
        <v>0</v>
      </c>
      <c r="J12" s="81"/>
      <c r="K12" s="82"/>
      <c r="L12" s="83"/>
      <c r="M12" s="101">
        <f>SUM('V6'!I7:I72)</f>
        <v>0</v>
      </c>
      <c r="N12" s="102">
        <f>SUM('V6'!M7:M72)</f>
        <v>0</v>
      </c>
      <c r="O12" s="77">
        <f>'V6'!Q76</f>
        <v>641422.07999999961</v>
      </c>
      <c r="P12" s="78">
        <f>'V6'!R76</f>
        <v>427614.72000000009</v>
      </c>
      <c r="Q12" s="84">
        <f t="shared" si="0"/>
        <v>0</v>
      </c>
      <c r="R12" s="85">
        <f t="shared" si="1"/>
        <v>0</v>
      </c>
      <c r="S12" s="93">
        <f t="shared" si="2"/>
        <v>0</v>
      </c>
    </row>
    <row r="13" spans="1:19" x14ac:dyDescent="0.25">
      <c r="A13" s="17" t="s">
        <v>1</v>
      </c>
      <c r="B13" s="29" t="s">
        <v>21</v>
      </c>
      <c r="C13" s="1">
        <v>250</v>
      </c>
      <c r="D13" s="1">
        <v>0</v>
      </c>
      <c r="E13" s="117" t="s">
        <v>74</v>
      </c>
      <c r="F13" s="37">
        <f>'V7'!F12</f>
        <v>3.93</v>
      </c>
      <c r="G13" s="46">
        <f>'V7'!H12</f>
        <v>0</v>
      </c>
      <c r="H13" s="45">
        <f>'V7'!J12</f>
        <v>0</v>
      </c>
      <c r="J13" s="81"/>
      <c r="K13" s="82"/>
      <c r="L13" s="83"/>
      <c r="M13" s="101">
        <f>SUM('V7'!I7:I8)</f>
        <v>0</v>
      </c>
      <c r="N13" s="102">
        <f>SUM('V7'!M7:M8)</f>
        <v>0</v>
      </c>
      <c r="O13" s="77">
        <f>'V7'!Q12</f>
        <v>982.5</v>
      </c>
      <c r="P13" s="78">
        <f>'V7'!R12</f>
        <v>0</v>
      </c>
      <c r="Q13" s="84">
        <f t="shared" si="0"/>
        <v>0</v>
      </c>
      <c r="R13" s="85">
        <f t="shared" si="1"/>
        <v>0</v>
      </c>
      <c r="S13" s="93">
        <f t="shared" si="2"/>
        <v>0</v>
      </c>
    </row>
    <row r="14" spans="1:19" x14ac:dyDescent="0.25">
      <c r="A14" s="53" t="s">
        <v>75</v>
      </c>
      <c r="B14" s="119" t="s">
        <v>81</v>
      </c>
      <c r="C14" s="1">
        <v>52</v>
      </c>
      <c r="D14" s="1">
        <v>0</v>
      </c>
      <c r="E14" s="117" t="s">
        <v>74</v>
      </c>
      <c r="F14" s="37">
        <f>'V11'!F16</f>
        <v>22.4</v>
      </c>
      <c r="G14" s="46">
        <f>'V11'!H16</f>
        <v>0</v>
      </c>
      <c r="H14" s="45">
        <f>'V11'!J16</f>
        <v>0</v>
      </c>
      <c r="J14" s="81"/>
      <c r="K14" s="82"/>
      <c r="L14" s="83"/>
      <c r="M14" s="101">
        <f>SUM('V11'!I7:I12)</f>
        <v>0</v>
      </c>
      <c r="N14" s="102">
        <f>SUM('V11'!M7:M12)</f>
        <v>0</v>
      </c>
      <c r="O14" s="77">
        <f>'V11'!Q16</f>
        <v>1164.8000000000002</v>
      </c>
      <c r="P14" s="78">
        <f>'V11'!R16</f>
        <v>0</v>
      </c>
      <c r="Q14" s="84">
        <f t="shared" ref="Q14" si="3">IF(M14=0,0,O14/M14)</f>
        <v>0</v>
      </c>
      <c r="R14" s="85">
        <f t="shared" ref="R14" si="4">IF(N14=0,0,P14/N14)</f>
        <v>0</v>
      </c>
      <c r="S14" s="93">
        <f t="shared" ref="S14" si="5">IF((M14+N14)=0,0,(O14+P14)/(M14+N14))</f>
        <v>0</v>
      </c>
    </row>
    <row r="15" spans="1:19" x14ac:dyDescent="0.25">
      <c r="A15" s="156" t="s">
        <v>20</v>
      </c>
      <c r="B15" s="157"/>
      <c r="C15" s="54"/>
      <c r="D15" s="54"/>
      <c r="E15" s="54"/>
      <c r="F15" s="61"/>
      <c r="G15" s="61"/>
      <c r="H15" s="45"/>
      <c r="J15" s="69"/>
      <c r="K15" s="70"/>
      <c r="L15" s="70"/>
      <c r="M15" s="103"/>
      <c r="N15" s="104"/>
      <c r="O15" s="79"/>
      <c r="P15" s="80"/>
      <c r="Q15" s="79"/>
      <c r="R15" s="80"/>
      <c r="S15" s="94"/>
    </row>
    <row r="16" spans="1:19" ht="13.8" thickBot="1" x14ac:dyDescent="0.3">
      <c r="A16" s="17" t="s">
        <v>39</v>
      </c>
      <c r="B16" s="119" t="s">
        <v>82</v>
      </c>
      <c r="C16" s="1">
        <v>2</v>
      </c>
      <c r="D16" s="1">
        <v>0</v>
      </c>
      <c r="E16" s="117" t="s">
        <v>74</v>
      </c>
      <c r="F16" s="37">
        <f>'S2'!F11</f>
        <v>44.1</v>
      </c>
      <c r="G16" s="46">
        <f>'S2'!H11</f>
        <v>0</v>
      </c>
      <c r="H16" s="45">
        <f>'S2'!J11</f>
        <v>0</v>
      </c>
      <c r="J16" s="66"/>
      <c r="K16" s="82"/>
      <c r="L16" s="83"/>
      <c r="M16" s="101">
        <f>SUM('S2'!I7:I7)</f>
        <v>0</v>
      </c>
      <c r="N16" s="102">
        <f>SUM('S2'!M7:M7)</f>
        <v>0</v>
      </c>
      <c r="O16" s="77">
        <f>'S2'!Q11</f>
        <v>88.2</v>
      </c>
      <c r="P16" s="78">
        <f>'S2'!R11</f>
        <v>0</v>
      </c>
      <c r="Q16" s="84">
        <f t="shared" ref="Q16" si="6">IF(M16=0,0,O16/M16)</f>
        <v>0</v>
      </c>
      <c r="R16" s="85">
        <f t="shared" ref="R16" si="7">IF(N16=0,0,P16/N16)</f>
        <v>0</v>
      </c>
      <c r="S16" s="93">
        <f t="shared" si="2"/>
        <v>0</v>
      </c>
    </row>
    <row r="17" spans="2:19" ht="13.8" thickBot="1" x14ac:dyDescent="0.3">
      <c r="E17" s="39" t="s">
        <v>33</v>
      </c>
      <c r="F17" s="40">
        <f>SUM(F8:F16)</f>
        <v>11142.929999999998</v>
      </c>
      <c r="G17" s="40">
        <f>IF(F17=0,0,H17/F17)</f>
        <v>0</v>
      </c>
      <c r="H17" s="52">
        <f>SUM(H8:H16)</f>
        <v>0</v>
      </c>
      <c r="M17" s="95">
        <f>SUM(M8:M16)</f>
        <v>0</v>
      </c>
      <c r="N17" s="96">
        <f>SUM(N8:N16)</f>
        <v>0</v>
      </c>
      <c r="O17" s="97">
        <f>SUM(O8:O16)</f>
        <v>1050779.8199999996</v>
      </c>
      <c r="P17" s="98">
        <f>SUM(P8:P16)</f>
        <v>1102558.3399999999</v>
      </c>
      <c r="Q17" s="97">
        <f>IF(M17=0,0,O17/M17)</f>
        <v>0</v>
      </c>
      <c r="R17" s="98">
        <f>IF(N17=0,0,P17/N17)</f>
        <v>0</v>
      </c>
      <c r="S17" s="152">
        <f>IF(M18=0,0,O18/M18)</f>
        <v>0</v>
      </c>
    </row>
    <row r="18" spans="2:19" ht="13.8" thickBot="1" x14ac:dyDescent="0.3">
      <c r="B18" s="30"/>
      <c r="M18" s="154">
        <f>M17+N17</f>
        <v>0</v>
      </c>
      <c r="N18" s="155"/>
      <c r="O18" s="160">
        <f>O17+P17</f>
        <v>2153338.1599999992</v>
      </c>
      <c r="P18" s="161"/>
      <c r="Q18" s="160">
        <f>IF(M18=0,0,O18/M18)</f>
        <v>0</v>
      </c>
      <c r="R18" s="161"/>
      <c r="S18" s="153"/>
    </row>
    <row r="19" spans="2:19" x14ac:dyDescent="0.25">
      <c r="D19" s="108"/>
      <c r="E19" s="116" t="s">
        <v>73</v>
      </c>
    </row>
    <row r="20" spans="2:19" ht="86.4" customHeight="1" x14ac:dyDescent="0.25">
      <c r="B20" s="105" t="s">
        <v>64</v>
      </c>
      <c r="J20" s="159" t="s">
        <v>67</v>
      </c>
      <c r="K20" s="159"/>
      <c r="L20" s="159"/>
      <c r="M20" s="159"/>
      <c r="N20" s="159"/>
    </row>
    <row r="21" spans="2:19" ht="29.4" customHeight="1" x14ac:dyDescent="0.3">
      <c r="B21" s="106" t="s">
        <v>72</v>
      </c>
      <c r="F21" s="3" t="s">
        <v>68</v>
      </c>
      <c r="G21" s="109"/>
      <c r="H21" s="110">
        <f>SUM(H17)</f>
        <v>0</v>
      </c>
    </row>
    <row r="22" spans="2:19" ht="15.6" x14ac:dyDescent="0.3">
      <c r="E22" s="111">
        <v>0.19</v>
      </c>
      <c r="F22" s="3" t="s">
        <v>69</v>
      </c>
      <c r="G22" s="112"/>
      <c r="H22" s="110">
        <f>SUM(H21*E22)</f>
        <v>0</v>
      </c>
    </row>
    <row r="23" spans="2:19" ht="15.6" x14ac:dyDescent="0.3">
      <c r="F23" s="3" t="s">
        <v>68</v>
      </c>
      <c r="G23" s="113" t="s">
        <v>70</v>
      </c>
      <c r="H23" s="110">
        <f>SUM(H21:H22)</f>
        <v>0</v>
      </c>
    </row>
    <row r="24" spans="2:19" ht="46.8" x14ac:dyDescent="0.3">
      <c r="B24" s="107" t="s">
        <v>66</v>
      </c>
      <c r="F24" s="114" t="s">
        <v>71</v>
      </c>
      <c r="G24" s="114"/>
      <c r="H24" s="115">
        <f>SUM(H23/12)</f>
        <v>0</v>
      </c>
    </row>
  </sheetData>
  <sheetProtection algorithmName="SHA-512" hashValue="KPi/Qbi/5XBmFQmkxy1OmLVDhsZ5Lcki1d0DKhQQC8OEog+jAw0+KG2Rw8VXtwCrGwpGNdQO7UI20eOAVvk5+Q==" saltValue="n6iyqcWjPlrkq/zUCPRV2g==" spinCount="100000" sheet="1" objects="1" scenarios="1"/>
  <mergeCells count="12">
    <mergeCell ref="S17:S18"/>
    <mergeCell ref="M18:N18"/>
    <mergeCell ref="A15:B15"/>
    <mergeCell ref="A7:B7"/>
    <mergeCell ref="J20:N20"/>
    <mergeCell ref="O18:P18"/>
    <mergeCell ref="Q18:R18"/>
    <mergeCell ref="B2:C2"/>
    <mergeCell ref="C5:D5"/>
    <mergeCell ref="C3:H3"/>
    <mergeCell ref="M4:S5"/>
    <mergeCell ref="J4:L5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5"/>
  <sheetViews>
    <sheetView zoomScale="75" zoomScaleNormal="75" workbookViewId="0">
      <pane ySplit="6" topLeftCell="A250" activePane="bottomLeft" state="frozen"/>
      <selection activeCell="B236" sqref="B236"/>
      <selection pane="bottomLeft" activeCell="I255" sqref="I255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4.21875" style="3" customWidth="1"/>
    <col min="9" max="9" width="20.5546875" style="3" customWidth="1"/>
    <col min="10" max="10" width="19.109375" style="3" customWidth="1"/>
    <col min="11" max="11" width="8.6640625" style="3" customWidth="1"/>
    <col min="12" max="12" width="13.88671875" style="3" customWidth="1"/>
    <col min="13" max="13" width="13.77734375" style="3" customWidth="1"/>
    <col min="14" max="14" width="17.554687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Flächenklassifizierung!J8</f>
        <v>0</v>
      </c>
    </row>
    <row r="3" spans="1:18" ht="17.25" customHeight="1" thickBot="1" x14ac:dyDescent="0.3">
      <c r="G3" s="170" t="s">
        <v>24</v>
      </c>
      <c r="H3" s="171"/>
      <c r="I3" s="171"/>
      <c r="J3" s="171"/>
      <c r="K3" s="171"/>
      <c r="L3" s="171"/>
      <c r="M3" s="171"/>
      <c r="N3" s="172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28.2" customHeight="1" thickBot="1" x14ac:dyDescent="0.3">
      <c r="A5" s="165"/>
      <c r="B5" s="166"/>
      <c r="C5" s="166"/>
      <c r="D5" s="166"/>
      <c r="E5" s="166"/>
      <c r="F5" s="167"/>
      <c r="G5" s="173" t="s">
        <v>2</v>
      </c>
      <c r="H5" s="174"/>
      <c r="I5" s="174"/>
      <c r="J5" s="174"/>
      <c r="K5" s="170" t="s">
        <v>3</v>
      </c>
      <c r="L5" s="175"/>
      <c r="M5" s="175"/>
      <c r="N5" s="176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50</v>
      </c>
      <c r="B7" s="26" t="s">
        <v>84</v>
      </c>
      <c r="C7" s="1" t="s">
        <v>85</v>
      </c>
      <c r="D7" s="1"/>
      <c r="E7" s="1"/>
      <c r="F7" s="55">
        <v>18.25</v>
      </c>
      <c r="G7" s="17">
        <f>Flächenklassifizierung!$C$8</f>
        <v>52</v>
      </c>
      <c r="H7" s="65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104</v>
      </c>
      <c r="L7" s="65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4">
        <f>F7*G7</f>
        <v>949</v>
      </c>
      <c r="R7" s="74">
        <f>F7*K7</f>
        <v>1898</v>
      </c>
    </row>
    <row r="8" spans="1:18" ht="13.8" x14ac:dyDescent="0.25">
      <c r="A8" s="17" t="s">
        <v>50</v>
      </c>
      <c r="B8" s="1" t="s">
        <v>84</v>
      </c>
      <c r="C8" s="1" t="s">
        <v>86</v>
      </c>
      <c r="D8" s="1"/>
      <c r="E8" s="1"/>
      <c r="F8" s="55">
        <v>34.14</v>
      </c>
      <c r="G8" s="17">
        <f>Flächenklassifizierung!$C$8</f>
        <v>52</v>
      </c>
      <c r="H8" s="65">
        <f>Flächenklassifizierung!$K$8</f>
        <v>0</v>
      </c>
      <c r="I8" s="18">
        <f t="shared" ref="I8:I71" si="0">IF(H8=0,0,(F8/H8*G8))</f>
        <v>0</v>
      </c>
      <c r="J8" s="19">
        <f t="shared" ref="J8:J71" si="1">(I8*$F$2)</f>
        <v>0</v>
      </c>
      <c r="K8" s="17">
        <f>Flächenklassifizierung!$D$8</f>
        <v>104</v>
      </c>
      <c r="L8" s="65">
        <f>Flächenklassifizierung!$L$8</f>
        <v>0</v>
      </c>
      <c r="M8" s="20">
        <f t="shared" ref="M8:M71" si="2">IF(L8=0,0,(F8/L8*K8))</f>
        <v>0</v>
      </c>
      <c r="N8" s="19">
        <f t="shared" ref="N8:N71" si="3">(M8*$F$2)</f>
        <v>0</v>
      </c>
      <c r="O8" s="21">
        <f t="shared" ref="O8:O71" si="4">ROUND(J8+N8,2)</f>
        <v>0</v>
      </c>
      <c r="P8" s="23"/>
      <c r="Q8" s="74">
        <f t="shared" ref="Q8:Q71" si="5">F8*G8</f>
        <v>1775.28</v>
      </c>
      <c r="R8" s="74">
        <f t="shared" ref="R8:R71" si="6">F8*K8</f>
        <v>3550.56</v>
      </c>
    </row>
    <row r="9" spans="1:18" ht="13.8" x14ac:dyDescent="0.25">
      <c r="A9" s="17" t="s">
        <v>50</v>
      </c>
      <c r="B9" s="1" t="s">
        <v>84</v>
      </c>
      <c r="C9" s="1" t="s">
        <v>87</v>
      </c>
      <c r="D9" s="1"/>
      <c r="E9" s="1"/>
      <c r="F9" s="55">
        <v>21.43</v>
      </c>
      <c r="G9" s="17">
        <f>Flächenklassifizierung!$C$8</f>
        <v>52</v>
      </c>
      <c r="H9" s="65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104</v>
      </c>
      <c r="L9" s="65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4">
        <f t="shared" si="5"/>
        <v>1114.3599999999999</v>
      </c>
      <c r="R9" s="74">
        <f t="shared" si="6"/>
        <v>2228.7199999999998</v>
      </c>
    </row>
    <row r="10" spans="1:18" ht="13.8" x14ac:dyDescent="0.25">
      <c r="A10" s="17" t="s">
        <v>50</v>
      </c>
      <c r="B10" s="1" t="s">
        <v>84</v>
      </c>
      <c r="C10" s="1" t="s">
        <v>88</v>
      </c>
      <c r="D10" s="1"/>
      <c r="E10" s="1"/>
      <c r="F10" s="55">
        <v>14.18</v>
      </c>
      <c r="G10" s="17">
        <f>Flächenklassifizierung!$C$8</f>
        <v>52</v>
      </c>
      <c r="H10" s="65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104</v>
      </c>
      <c r="L10" s="65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4">
        <f t="shared" si="5"/>
        <v>737.36</v>
      </c>
      <c r="R10" s="74">
        <f t="shared" si="6"/>
        <v>1474.72</v>
      </c>
    </row>
    <row r="11" spans="1:18" ht="13.8" x14ac:dyDescent="0.25">
      <c r="A11" s="17" t="s">
        <v>50</v>
      </c>
      <c r="B11" s="1" t="s">
        <v>84</v>
      </c>
      <c r="C11" s="1" t="s">
        <v>89</v>
      </c>
      <c r="D11" s="1"/>
      <c r="E11" s="1"/>
      <c r="F11" s="55">
        <v>18.28</v>
      </c>
      <c r="G11" s="17">
        <f>Flächenklassifizierung!$C$8</f>
        <v>52</v>
      </c>
      <c r="H11" s="65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104</v>
      </c>
      <c r="L11" s="65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4">
        <f t="shared" si="5"/>
        <v>950.56000000000006</v>
      </c>
      <c r="R11" s="74">
        <f t="shared" si="6"/>
        <v>1901.1200000000001</v>
      </c>
    </row>
    <row r="12" spans="1:18" ht="13.8" x14ac:dyDescent="0.25">
      <c r="A12" s="17" t="s">
        <v>50</v>
      </c>
      <c r="B12" s="1" t="s">
        <v>84</v>
      </c>
      <c r="C12" s="1" t="s">
        <v>90</v>
      </c>
      <c r="D12" s="1"/>
      <c r="E12" s="1"/>
      <c r="F12" s="55">
        <v>15.98</v>
      </c>
      <c r="G12" s="17">
        <f>Flächenklassifizierung!$C$8</f>
        <v>52</v>
      </c>
      <c r="H12" s="65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104</v>
      </c>
      <c r="L12" s="65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4">
        <f t="shared" si="5"/>
        <v>830.96</v>
      </c>
      <c r="R12" s="74">
        <f t="shared" si="6"/>
        <v>1661.92</v>
      </c>
    </row>
    <row r="13" spans="1:18" ht="13.8" x14ac:dyDescent="0.25">
      <c r="A13" s="17" t="s">
        <v>50</v>
      </c>
      <c r="B13" s="1" t="s">
        <v>84</v>
      </c>
      <c r="C13" s="1" t="s">
        <v>91</v>
      </c>
      <c r="D13" s="1"/>
      <c r="E13" s="1"/>
      <c r="F13" s="55">
        <v>15.98</v>
      </c>
      <c r="G13" s="17">
        <f>Flächenklassifizierung!$C$8</f>
        <v>52</v>
      </c>
      <c r="H13" s="65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104</v>
      </c>
      <c r="L13" s="65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4">
        <f t="shared" si="5"/>
        <v>830.96</v>
      </c>
      <c r="R13" s="74">
        <f t="shared" si="6"/>
        <v>1661.92</v>
      </c>
    </row>
    <row r="14" spans="1:18" ht="13.8" x14ac:dyDescent="0.25">
      <c r="A14" s="17" t="s">
        <v>50</v>
      </c>
      <c r="B14" s="1" t="s">
        <v>84</v>
      </c>
      <c r="C14" s="1" t="s">
        <v>92</v>
      </c>
      <c r="D14" s="1"/>
      <c r="E14" s="1"/>
      <c r="F14" s="55">
        <v>18.88</v>
      </c>
      <c r="G14" s="17">
        <f>Flächenklassifizierung!$C$8</f>
        <v>52</v>
      </c>
      <c r="H14" s="65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104</v>
      </c>
      <c r="L14" s="65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4">
        <f t="shared" si="5"/>
        <v>981.76</v>
      </c>
      <c r="R14" s="74">
        <f t="shared" si="6"/>
        <v>1963.52</v>
      </c>
    </row>
    <row r="15" spans="1:18" ht="13.8" x14ac:dyDescent="0.25">
      <c r="A15" s="17" t="s">
        <v>50</v>
      </c>
      <c r="B15" s="1" t="s">
        <v>84</v>
      </c>
      <c r="C15" s="1" t="s">
        <v>93</v>
      </c>
      <c r="D15" s="1"/>
      <c r="E15" s="1"/>
      <c r="F15" s="55">
        <v>38.119999999999997</v>
      </c>
      <c r="G15" s="17">
        <f>Flächenklassifizierung!$C$8</f>
        <v>52</v>
      </c>
      <c r="H15" s="65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104</v>
      </c>
      <c r="L15" s="65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4">
        <f t="shared" si="5"/>
        <v>1982.2399999999998</v>
      </c>
      <c r="R15" s="74">
        <f t="shared" si="6"/>
        <v>3964.4799999999996</v>
      </c>
    </row>
    <row r="16" spans="1:18" ht="13.8" x14ac:dyDescent="0.25">
      <c r="A16" s="17" t="s">
        <v>50</v>
      </c>
      <c r="B16" s="1" t="s">
        <v>84</v>
      </c>
      <c r="C16" s="1" t="s">
        <v>94</v>
      </c>
      <c r="D16" s="1"/>
      <c r="E16" s="1"/>
      <c r="F16" s="55">
        <v>35.909999999999997</v>
      </c>
      <c r="G16" s="17">
        <f>Flächenklassifizierung!$C$8</f>
        <v>52</v>
      </c>
      <c r="H16" s="65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104</v>
      </c>
      <c r="L16" s="65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4">
        <f t="shared" si="5"/>
        <v>1867.3199999999997</v>
      </c>
      <c r="R16" s="74">
        <f t="shared" si="6"/>
        <v>3734.6399999999994</v>
      </c>
    </row>
    <row r="17" spans="1:18" ht="13.8" x14ac:dyDescent="0.25">
      <c r="A17" s="17" t="s">
        <v>50</v>
      </c>
      <c r="B17" s="1" t="s">
        <v>84</v>
      </c>
      <c r="C17" s="1" t="s">
        <v>95</v>
      </c>
      <c r="D17" s="1"/>
      <c r="E17" s="1"/>
      <c r="F17" s="55">
        <v>20.95</v>
      </c>
      <c r="G17" s="17">
        <f>Flächenklassifizierung!$C$8</f>
        <v>52</v>
      </c>
      <c r="H17" s="65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104</v>
      </c>
      <c r="L17" s="65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4">
        <f t="shared" si="5"/>
        <v>1089.3999999999999</v>
      </c>
      <c r="R17" s="74">
        <f t="shared" si="6"/>
        <v>2178.7999999999997</v>
      </c>
    </row>
    <row r="18" spans="1:18" ht="13.8" x14ac:dyDescent="0.25">
      <c r="A18" s="17" t="s">
        <v>50</v>
      </c>
      <c r="B18" s="1" t="s">
        <v>84</v>
      </c>
      <c r="C18" s="1" t="s">
        <v>96</v>
      </c>
      <c r="D18" s="1"/>
      <c r="E18" s="1"/>
      <c r="F18" s="55">
        <v>13.89</v>
      </c>
      <c r="G18" s="17">
        <f>Flächenklassifizierung!$C$8</f>
        <v>52</v>
      </c>
      <c r="H18" s="65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104</v>
      </c>
      <c r="L18" s="65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4">
        <f t="shared" si="5"/>
        <v>722.28</v>
      </c>
      <c r="R18" s="74">
        <f t="shared" si="6"/>
        <v>1444.56</v>
      </c>
    </row>
    <row r="19" spans="1:18" ht="13.8" x14ac:dyDescent="0.25">
      <c r="A19" s="17" t="s">
        <v>50</v>
      </c>
      <c r="B19" s="1" t="s">
        <v>84</v>
      </c>
      <c r="C19" s="1" t="s">
        <v>97</v>
      </c>
      <c r="D19" s="1"/>
      <c r="E19" s="1"/>
      <c r="F19" s="55">
        <v>37.229999999999997</v>
      </c>
      <c r="G19" s="17">
        <f>Flächenklassifizierung!$C$8</f>
        <v>52</v>
      </c>
      <c r="H19" s="65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104</v>
      </c>
      <c r="L19" s="65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4">
        <f t="shared" si="5"/>
        <v>1935.9599999999998</v>
      </c>
      <c r="R19" s="74">
        <f t="shared" si="6"/>
        <v>3871.9199999999996</v>
      </c>
    </row>
    <row r="20" spans="1:18" ht="13.8" x14ac:dyDescent="0.25">
      <c r="A20" s="17" t="s">
        <v>50</v>
      </c>
      <c r="B20" s="1" t="s">
        <v>84</v>
      </c>
      <c r="C20" s="1" t="s">
        <v>98</v>
      </c>
      <c r="D20" s="1"/>
      <c r="E20" s="1"/>
      <c r="F20" s="55">
        <v>18.28</v>
      </c>
      <c r="G20" s="17">
        <f>Flächenklassifizierung!$C$8</f>
        <v>52</v>
      </c>
      <c r="H20" s="65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104</v>
      </c>
      <c r="L20" s="65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4">
        <f t="shared" si="5"/>
        <v>950.56000000000006</v>
      </c>
      <c r="R20" s="74">
        <f t="shared" si="6"/>
        <v>1901.1200000000001</v>
      </c>
    </row>
    <row r="21" spans="1:18" ht="13.8" x14ac:dyDescent="0.25">
      <c r="A21" s="17" t="s">
        <v>50</v>
      </c>
      <c r="B21" s="1" t="s">
        <v>84</v>
      </c>
      <c r="C21" s="1" t="s">
        <v>99</v>
      </c>
      <c r="D21" s="1"/>
      <c r="E21" s="1"/>
      <c r="F21" s="55">
        <v>20.079999999999998</v>
      </c>
      <c r="G21" s="17">
        <f>Flächenklassifizierung!$C$8</f>
        <v>52</v>
      </c>
      <c r="H21" s="65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104</v>
      </c>
      <c r="L21" s="65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4">
        <f t="shared" si="5"/>
        <v>1044.1599999999999</v>
      </c>
      <c r="R21" s="74">
        <f t="shared" si="6"/>
        <v>2088.3199999999997</v>
      </c>
    </row>
    <row r="22" spans="1:18" ht="13.8" x14ac:dyDescent="0.25">
      <c r="A22" s="17" t="s">
        <v>50</v>
      </c>
      <c r="B22" s="1" t="s">
        <v>84</v>
      </c>
      <c r="C22" s="1" t="s">
        <v>100</v>
      </c>
      <c r="D22" s="1"/>
      <c r="E22" s="1"/>
      <c r="F22" s="55">
        <v>18.37</v>
      </c>
      <c r="G22" s="17">
        <f>Flächenklassifizierung!$C$8</f>
        <v>52</v>
      </c>
      <c r="H22" s="65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104</v>
      </c>
      <c r="L22" s="65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4">
        <f t="shared" si="5"/>
        <v>955.24</v>
      </c>
      <c r="R22" s="74">
        <f t="shared" si="6"/>
        <v>1910.48</v>
      </c>
    </row>
    <row r="23" spans="1:18" ht="13.8" x14ac:dyDescent="0.25">
      <c r="A23" s="17" t="s">
        <v>50</v>
      </c>
      <c r="B23" s="1" t="s">
        <v>84</v>
      </c>
      <c r="C23" s="1" t="s">
        <v>101</v>
      </c>
      <c r="D23" s="1"/>
      <c r="E23" s="1"/>
      <c r="F23" s="55">
        <v>44.48</v>
      </c>
      <c r="G23" s="17">
        <f>Flächenklassifizierung!$C$8</f>
        <v>52</v>
      </c>
      <c r="H23" s="65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104</v>
      </c>
      <c r="L23" s="65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4">
        <f t="shared" si="5"/>
        <v>2312.96</v>
      </c>
      <c r="R23" s="74">
        <f t="shared" si="6"/>
        <v>4625.92</v>
      </c>
    </row>
    <row r="24" spans="1:18" ht="13.8" x14ac:dyDescent="0.25">
      <c r="A24" s="17" t="s">
        <v>50</v>
      </c>
      <c r="B24" s="1" t="s">
        <v>84</v>
      </c>
      <c r="C24" s="1" t="s">
        <v>102</v>
      </c>
      <c r="D24" s="1"/>
      <c r="E24" s="1"/>
      <c r="F24" s="55">
        <v>21.6</v>
      </c>
      <c r="G24" s="17">
        <f>Flächenklassifizierung!$C$8</f>
        <v>52</v>
      </c>
      <c r="H24" s="65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104</v>
      </c>
      <c r="L24" s="65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4">
        <f t="shared" si="5"/>
        <v>1123.2</v>
      </c>
      <c r="R24" s="74">
        <f t="shared" si="6"/>
        <v>2246.4</v>
      </c>
    </row>
    <row r="25" spans="1:18" ht="13.8" x14ac:dyDescent="0.25">
      <c r="A25" s="17" t="s">
        <v>50</v>
      </c>
      <c r="B25" s="1" t="s">
        <v>84</v>
      </c>
      <c r="C25" s="1" t="s">
        <v>103</v>
      </c>
      <c r="D25" s="1"/>
      <c r="E25" s="1"/>
      <c r="F25" s="55">
        <v>17.89</v>
      </c>
      <c r="G25" s="17">
        <f>Flächenklassifizierung!$C$8</f>
        <v>52</v>
      </c>
      <c r="H25" s="65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104</v>
      </c>
      <c r="L25" s="65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4">
        <f t="shared" si="5"/>
        <v>930.28</v>
      </c>
      <c r="R25" s="74">
        <f t="shared" si="6"/>
        <v>1860.56</v>
      </c>
    </row>
    <row r="26" spans="1:18" ht="13.8" x14ac:dyDescent="0.25">
      <c r="A26" s="17" t="s">
        <v>50</v>
      </c>
      <c r="B26" s="1" t="s">
        <v>84</v>
      </c>
      <c r="C26" s="1" t="s">
        <v>104</v>
      </c>
      <c r="D26" s="1"/>
      <c r="E26" s="1"/>
      <c r="F26" s="55">
        <v>18.510000000000002</v>
      </c>
      <c r="G26" s="17">
        <f>Flächenklassifizierung!$C$8</f>
        <v>52</v>
      </c>
      <c r="H26" s="65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104</v>
      </c>
      <c r="L26" s="65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4">
        <f t="shared" si="5"/>
        <v>962.5200000000001</v>
      </c>
      <c r="R26" s="74">
        <f t="shared" si="6"/>
        <v>1925.0400000000002</v>
      </c>
    </row>
    <row r="27" spans="1:18" ht="13.8" x14ac:dyDescent="0.25">
      <c r="A27" s="17" t="s">
        <v>50</v>
      </c>
      <c r="B27" s="1" t="s">
        <v>84</v>
      </c>
      <c r="C27" s="1" t="s">
        <v>105</v>
      </c>
      <c r="D27" s="1"/>
      <c r="E27" s="1"/>
      <c r="F27" s="55">
        <v>20.98</v>
      </c>
      <c r="G27" s="17">
        <f>Flächenklassifizierung!$C$8</f>
        <v>52</v>
      </c>
      <c r="H27" s="65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104</v>
      </c>
      <c r="L27" s="65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4">
        <f t="shared" si="5"/>
        <v>1090.96</v>
      </c>
      <c r="R27" s="74">
        <f t="shared" si="6"/>
        <v>2181.92</v>
      </c>
    </row>
    <row r="28" spans="1:18" ht="13.8" x14ac:dyDescent="0.25">
      <c r="A28" s="17" t="s">
        <v>50</v>
      </c>
      <c r="B28" s="1" t="s">
        <v>84</v>
      </c>
      <c r="C28" s="1" t="s">
        <v>106</v>
      </c>
      <c r="D28" s="1"/>
      <c r="E28" s="1"/>
      <c r="F28" s="55">
        <v>32.58</v>
      </c>
      <c r="G28" s="17">
        <f>Flächenklassifizierung!$C$8</f>
        <v>52</v>
      </c>
      <c r="H28" s="65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104</v>
      </c>
      <c r="L28" s="65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4">
        <f t="shared" si="5"/>
        <v>1694.1599999999999</v>
      </c>
      <c r="R28" s="74">
        <f t="shared" si="6"/>
        <v>3388.3199999999997</v>
      </c>
    </row>
    <row r="29" spans="1:18" ht="13.8" x14ac:dyDescent="0.25">
      <c r="A29" s="17" t="s">
        <v>50</v>
      </c>
      <c r="B29" s="1" t="s">
        <v>84</v>
      </c>
      <c r="C29" s="1" t="s">
        <v>107</v>
      </c>
      <c r="D29" s="1"/>
      <c r="E29" s="1"/>
      <c r="F29" s="55">
        <v>22.21</v>
      </c>
      <c r="G29" s="17">
        <f>Flächenklassifizierung!$C$8</f>
        <v>52</v>
      </c>
      <c r="H29" s="65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104</v>
      </c>
      <c r="L29" s="65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4">
        <f t="shared" si="5"/>
        <v>1154.92</v>
      </c>
      <c r="R29" s="74">
        <f t="shared" si="6"/>
        <v>2309.84</v>
      </c>
    </row>
    <row r="30" spans="1:18" ht="13.8" x14ac:dyDescent="0.25">
      <c r="A30" s="17" t="s">
        <v>50</v>
      </c>
      <c r="B30" s="1" t="s">
        <v>84</v>
      </c>
      <c r="C30" s="1" t="s">
        <v>108</v>
      </c>
      <c r="D30" s="1"/>
      <c r="E30" s="1"/>
      <c r="F30" s="55">
        <v>22.33</v>
      </c>
      <c r="G30" s="17">
        <f>Flächenklassifizierung!$C$8</f>
        <v>52</v>
      </c>
      <c r="H30" s="65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104</v>
      </c>
      <c r="L30" s="65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4">
        <f t="shared" si="5"/>
        <v>1161.1599999999999</v>
      </c>
      <c r="R30" s="74">
        <f t="shared" si="6"/>
        <v>2322.3199999999997</v>
      </c>
    </row>
    <row r="31" spans="1:18" ht="13.8" x14ac:dyDescent="0.25">
      <c r="A31" s="17" t="s">
        <v>50</v>
      </c>
      <c r="B31" s="1" t="s">
        <v>84</v>
      </c>
      <c r="C31" s="1">
        <v>46</v>
      </c>
      <c r="D31" s="1"/>
      <c r="E31" s="1"/>
      <c r="F31" s="55">
        <v>20.02</v>
      </c>
      <c r="G31" s="17">
        <f>Flächenklassifizierung!$C$8</f>
        <v>52</v>
      </c>
      <c r="H31" s="65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104</v>
      </c>
      <c r="L31" s="65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74">
        <f t="shared" si="5"/>
        <v>1041.04</v>
      </c>
      <c r="R31" s="74">
        <f t="shared" si="6"/>
        <v>2082.08</v>
      </c>
    </row>
    <row r="32" spans="1:18" ht="13.8" x14ac:dyDescent="0.25">
      <c r="A32" s="17" t="s">
        <v>50</v>
      </c>
      <c r="B32" s="1" t="s">
        <v>84</v>
      </c>
      <c r="C32" s="1" t="s">
        <v>109</v>
      </c>
      <c r="D32" s="1"/>
      <c r="E32" s="1"/>
      <c r="F32" s="55">
        <v>23.6</v>
      </c>
      <c r="G32" s="17">
        <f>Flächenklassifizierung!$C$8</f>
        <v>52</v>
      </c>
      <c r="H32" s="65">
        <f>Flächenklassifizierung!$K$8</f>
        <v>0</v>
      </c>
      <c r="I32" s="18">
        <f t="shared" si="0"/>
        <v>0</v>
      </c>
      <c r="J32" s="19">
        <f t="shared" si="1"/>
        <v>0</v>
      </c>
      <c r="K32" s="17">
        <f>Flächenklassifizierung!$D$8</f>
        <v>104</v>
      </c>
      <c r="L32" s="65">
        <f>Flächenklassifizierung!$L$8</f>
        <v>0</v>
      </c>
      <c r="M32" s="20">
        <f t="shared" si="2"/>
        <v>0</v>
      </c>
      <c r="N32" s="19">
        <f t="shared" si="3"/>
        <v>0</v>
      </c>
      <c r="O32" s="21">
        <f t="shared" si="4"/>
        <v>0</v>
      </c>
      <c r="Q32" s="74">
        <f t="shared" si="5"/>
        <v>1227.2</v>
      </c>
      <c r="R32" s="74">
        <f t="shared" si="6"/>
        <v>2454.4</v>
      </c>
    </row>
    <row r="33" spans="1:18" ht="13.8" x14ac:dyDescent="0.25">
      <c r="A33" s="17" t="s">
        <v>50</v>
      </c>
      <c r="B33" s="1" t="s">
        <v>84</v>
      </c>
      <c r="C33" s="1" t="s">
        <v>110</v>
      </c>
      <c r="D33" s="1"/>
      <c r="E33" s="1"/>
      <c r="F33" s="55">
        <v>21.62</v>
      </c>
      <c r="G33" s="17">
        <f>Flächenklassifizierung!$C$8</f>
        <v>52</v>
      </c>
      <c r="H33" s="65">
        <f>Flächenklassifizierung!$K$8</f>
        <v>0</v>
      </c>
      <c r="I33" s="18">
        <f t="shared" si="0"/>
        <v>0</v>
      </c>
      <c r="J33" s="19">
        <f t="shared" si="1"/>
        <v>0</v>
      </c>
      <c r="K33" s="17">
        <f>Flächenklassifizierung!$D$8</f>
        <v>104</v>
      </c>
      <c r="L33" s="65">
        <f>Flächenklassifizierung!$L$8</f>
        <v>0</v>
      </c>
      <c r="M33" s="20">
        <f t="shared" si="2"/>
        <v>0</v>
      </c>
      <c r="N33" s="19">
        <f t="shared" si="3"/>
        <v>0</v>
      </c>
      <c r="O33" s="21">
        <f t="shared" si="4"/>
        <v>0</v>
      </c>
      <c r="Q33" s="74">
        <f t="shared" si="5"/>
        <v>1124.24</v>
      </c>
      <c r="R33" s="74">
        <f t="shared" si="6"/>
        <v>2248.48</v>
      </c>
    </row>
    <row r="34" spans="1:18" ht="13.8" x14ac:dyDescent="0.25">
      <c r="A34" s="17" t="s">
        <v>50</v>
      </c>
      <c r="B34" s="1" t="s">
        <v>84</v>
      </c>
      <c r="C34" s="1" t="s">
        <v>111</v>
      </c>
      <c r="D34" s="1"/>
      <c r="E34" s="1"/>
      <c r="F34" s="55">
        <v>20.82</v>
      </c>
      <c r="G34" s="17">
        <f>Flächenklassifizierung!$C$8</f>
        <v>52</v>
      </c>
      <c r="H34" s="65">
        <f>Flächenklassifizierung!$K$8</f>
        <v>0</v>
      </c>
      <c r="I34" s="18">
        <f t="shared" si="0"/>
        <v>0</v>
      </c>
      <c r="J34" s="19">
        <f t="shared" si="1"/>
        <v>0</v>
      </c>
      <c r="K34" s="17">
        <f>Flächenklassifizierung!$D$8</f>
        <v>104</v>
      </c>
      <c r="L34" s="65">
        <f>Flächenklassifizierung!$L$8</f>
        <v>0</v>
      </c>
      <c r="M34" s="20">
        <f t="shared" si="2"/>
        <v>0</v>
      </c>
      <c r="N34" s="19">
        <f t="shared" si="3"/>
        <v>0</v>
      </c>
      <c r="O34" s="21">
        <f t="shared" si="4"/>
        <v>0</v>
      </c>
      <c r="Q34" s="74">
        <f t="shared" si="5"/>
        <v>1082.6400000000001</v>
      </c>
      <c r="R34" s="74">
        <f t="shared" si="6"/>
        <v>2165.2800000000002</v>
      </c>
    </row>
    <row r="35" spans="1:18" ht="13.8" x14ac:dyDescent="0.25">
      <c r="A35" s="17" t="s">
        <v>50</v>
      </c>
      <c r="B35" s="1" t="s">
        <v>84</v>
      </c>
      <c r="C35" s="1" t="s">
        <v>112</v>
      </c>
      <c r="D35" s="1"/>
      <c r="E35" s="1"/>
      <c r="F35" s="55">
        <v>31.72</v>
      </c>
      <c r="G35" s="17">
        <f>Flächenklassifizierung!$C$8</f>
        <v>52</v>
      </c>
      <c r="H35" s="65">
        <f>Flächenklassifizierung!$K$8</f>
        <v>0</v>
      </c>
      <c r="I35" s="18">
        <f t="shared" si="0"/>
        <v>0</v>
      </c>
      <c r="J35" s="19">
        <f t="shared" si="1"/>
        <v>0</v>
      </c>
      <c r="K35" s="17">
        <f>Flächenklassifizierung!$D$8</f>
        <v>104</v>
      </c>
      <c r="L35" s="65">
        <f>Flächenklassifizierung!$L$8</f>
        <v>0</v>
      </c>
      <c r="M35" s="20">
        <f t="shared" si="2"/>
        <v>0</v>
      </c>
      <c r="N35" s="19">
        <f t="shared" si="3"/>
        <v>0</v>
      </c>
      <c r="O35" s="21">
        <f t="shared" si="4"/>
        <v>0</v>
      </c>
      <c r="Q35" s="74">
        <f t="shared" si="5"/>
        <v>1649.44</v>
      </c>
      <c r="R35" s="74">
        <f t="shared" si="6"/>
        <v>3298.88</v>
      </c>
    </row>
    <row r="36" spans="1:18" ht="13.8" x14ac:dyDescent="0.25">
      <c r="A36" s="17" t="s">
        <v>50</v>
      </c>
      <c r="B36" s="1" t="s">
        <v>84</v>
      </c>
      <c r="C36" s="1" t="s">
        <v>113</v>
      </c>
      <c r="D36" s="1"/>
      <c r="E36" s="1"/>
      <c r="F36" s="55">
        <v>20.51</v>
      </c>
      <c r="G36" s="17">
        <f>Flächenklassifizierung!$C$8</f>
        <v>52</v>
      </c>
      <c r="H36" s="65">
        <f>Flächenklassifizierung!$K$8</f>
        <v>0</v>
      </c>
      <c r="I36" s="18">
        <f t="shared" si="0"/>
        <v>0</v>
      </c>
      <c r="J36" s="19">
        <f t="shared" si="1"/>
        <v>0</v>
      </c>
      <c r="K36" s="17">
        <f>Flächenklassifizierung!$D$8</f>
        <v>104</v>
      </c>
      <c r="L36" s="65">
        <f>Flächenklassifizierung!$L$8</f>
        <v>0</v>
      </c>
      <c r="M36" s="20">
        <f t="shared" si="2"/>
        <v>0</v>
      </c>
      <c r="N36" s="19">
        <f t="shared" si="3"/>
        <v>0</v>
      </c>
      <c r="O36" s="21">
        <f t="shared" si="4"/>
        <v>0</v>
      </c>
      <c r="Q36" s="74">
        <f t="shared" si="5"/>
        <v>1066.52</v>
      </c>
      <c r="R36" s="74">
        <f t="shared" si="6"/>
        <v>2133.04</v>
      </c>
    </row>
    <row r="37" spans="1:18" ht="13.8" x14ac:dyDescent="0.25">
      <c r="A37" s="17" t="s">
        <v>50</v>
      </c>
      <c r="B37" s="1" t="s">
        <v>84</v>
      </c>
      <c r="C37" s="1" t="s">
        <v>114</v>
      </c>
      <c r="D37" s="1"/>
      <c r="E37" s="1"/>
      <c r="F37" s="55">
        <v>18.510000000000002</v>
      </c>
      <c r="G37" s="17">
        <f>Flächenklassifizierung!$C$8</f>
        <v>52</v>
      </c>
      <c r="H37" s="65">
        <f>Flächenklassifizierung!$K$8</f>
        <v>0</v>
      </c>
      <c r="I37" s="18">
        <f t="shared" si="0"/>
        <v>0</v>
      </c>
      <c r="J37" s="19">
        <f t="shared" si="1"/>
        <v>0</v>
      </c>
      <c r="K37" s="17">
        <f>Flächenklassifizierung!$D$8</f>
        <v>104</v>
      </c>
      <c r="L37" s="65">
        <f>Flächenklassifizierung!$L$8</f>
        <v>0</v>
      </c>
      <c r="M37" s="20">
        <f t="shared" si="2"/>
        <v>0</v>
      </c>
      <c r="N37" s="19">
        <f t="shared" si="3"/>
        <v>0</v>
      </c>
      <c r="O37" s="21">
        <f t="shared" si="4"/>
        <v>0</v>
      </c>
      <c r="Q37" s="74">
        <f t="shared" si="5"/>
        <v>962.5200000000001</v>
      </c>
      <c r="R37" s="74">
        <f t="shared" si="6"/>
        <v>1925.0400000000002</v>
      </c>
    </row>
    <row r="38" spans="1:18" ht="13.8" x14ac:dyDescent="0.25">
      <c r="A38" s="17" t="s">
        <v>50</v>
      </c>
      <c r="B38" s="1" t="s">
        <v>84</v>
      </c>
      <c r="C38" s="1">
        <v>67</v>
      </c>
      <c r="D38" s="1"/>
      <c r="E38" s="1"/>
      <c r="F38" s="55">
        <v>33.229999999999997</v>
      </c>
      <c r="G38" s="17">
        <f>Flächenklassifizierung!$C$8</f>
        <v>52</v>
      </c>
      <c r="H38" s="65">
        <f>Flächenklassifizierung!$K$8</f>
        <v>0</v>
      </c>
      <c r="I38" s="18">
        <f t="shared" si="0"/>
        <v>0</v>
      </c>
      <c r="J38" s="19">
        <f t="shared" si="1"/>
        <v>0</v>
      </c>
      <c r="K38" s="17">
        <f>Flächenklassifizierung!$D$8</f>
        <v>104</v>
      </c>
      <c r="L38" s="65">
        <f>Flächenklassifizierung!$L$8</f>
        <v>0</v>
      </c>
      <c r="M38" s="20">
        <f t="shared" si="2"/>
        <v>0</v>
      </c>
      <c r="N38" s="19">
        <f t="shared" si="3"/>
        <v>0</v>
      </c>
      <c r="O38" s="21">
        <f t="shared" si="4"/>
        <v>0</v>
      </c>
      <c r="Q38" s="74">
        <f t="shared" si="5"/>
        <v>1727.9599999999998</v>
      </c>
      <c r="R38" s="74">
        <f t="shared" si="6"/>
        <v>3455.9199999999996</v>
      </c>
    </row>
    <row r="39" spans="1:18" ht="13.8" x14ac:dyDescent="0.25">
      <c r="A39" s="17" t="s">
        <v>50</v>
      </c>
      <c r="B39" s="1" t="s">
        <v>84</v>
      </c>
      <c r="C39" s="1">
        <v>68</v>
      </c>
      <c r="D39" s="1"/>
      <c r="E39" s="1"/>
      <c r="F39" s="55">
        <v>21.43</v>
      </c>
      <c r="G39" s="17">
        <f>Flächenklassifizierung!$C$8</f>
        <v>52</v>
      </c>
      <c r="H39" s="65">
        <f>Flächenklassifizierung!$K$8</f>
        <v>0</v>
      </c>
      <c r="I39" s="18">
        <f t="shared" si="0"/>
        <v>0</v>
      </c>
      <c r="J39" s="19">
        <f t="shared" si="1"/>
        <v>0</v>
      </c>
      <c r="K39" s="17">
        <f>Flächenklassifizierung!$D$8</f>
        <v>104</v>
      </c>
      <c r="L39" s="65">
        <f>Flächenklassifizierung!$L$8</f>
        <v>0</v>
      </c>
      <c r="M39" s="20">
        <f t="shared" si="2"/>
        <v>0</v>
      </c>
      <c r="N39" s="19">
        <f t="shared" si="3"/>
        <v>0</v>
      </c>
      <c r="O39" s="21">
        <f t="shared" si="4"/>
        <v>0</v>
      </c>
      <c r="Q39" s="74">
        <f t="shared" si="5"/>
        <v>1114.3599999999999</v>
      </c>
      <c r="R39" s="74">
        <f t="shared" si="6"/>
        <v>2228.7199999999998</v>
      </c>
    </row>
    <row r="40" spans="1:18" ht="13.8" x14ac:dyDescent="0.25">
      <c r="A40" s="17" t="s">
        <v>50</v>
      </c>
      <c r="B40" s="1" t="s">
        <v>84</v>
      </c>
      <c r="C40" s="1" t="s">
        <v>115</v>
      </c>
      <c r="D40" s="1"/>
      <c r="E40" s="1"/>
      <c r="F40" s="55">
        <v>21.61</v>
      </c>
      <c r="G40" s="17">
        <f>Flächenklassifizierung!$C$8</f>
        <v>52</v>
      </c>
      <c r="H40" s="65">
        <f>Flächenklassifizierung!$K$8</f>
        <v>0</v>
      </c>
      <c r="I40" s="18">
        <f t="shared" si="0"/>
        <v>0</v>
      </c>
      <c r="J40" s="19">
        <f t="shared" si="1"/>
        <v>0</v>
      </c>
      <c r="K40" s="17">
        <f>Flächenklassifizierung!$D$8</f>
        <v>104</v>
      </c>
      <c r="L40" s="65">
        <f>Flächenklassifizierung!$L$8</f>
        <v>0</v>
      </c>
      <c r="M40" s="20">
        <f t="shared" si="2"/>
        <v>0</v>
      </c>
      <c r="N40" s="19">
        <f t="shared" si="3"/>
        <v>0</v>
      </c>
      <c r="O40" s="21">
        <f t="shared" si="4"/>
        <v>0</v>
      </c>
      <c r="Q40" s="74">
        <f t="shared" si="5"/>
        <v>1123.72</v>
      </c>
      <c r="R40" s="74">
        <f t="shared" si="6"/>
        <v>2247.44</v>
      </c>
    </row>
    <row r="41" spans="1:18" ht="13.8" x14ac:dyDescent="0.25">
      <c r="A41" s="17" t="s">
        <v>50</v>
      </c>
      <c r="B41" s="1" t="s">
        <v>84</v>
      </c>
      <c r="C41" s="1" t="s">
        <v>116</v>
      </c>
      <c r="D41" s="1"/>
      <c r="E41" s="1"/>
      <c r="F41" s="55">
        <v>18.87</v>
      </c>
      <c r="G41" s="17">
        <f>Flächenklassifizierung!$C$8</f>
        <v>52</v>
      </c>
      <c r="H41" s="65">
        <f>Flächenklassifizierung!$K$8</f>
        <v>0</v>
      </c>
      <c r="I41" s="18">
        <f t="shared" si="0"/>
        <v>0</v>
      </c>
      <c r="J41" s="19">
        <f t="shared" si="1"/>
        <v>0</v>
      </c>
      <c r="K41" s="17">
        <f>Flächenklassifizierung!$D$8</f>
        <v>104</v>
      </c>
      <c r="L41" s="65">
        <f>Flächenklassifizierung!$L$8</f>
        <v>0</v>
      </c>
      <c r="M41" s="20">
        <f t="shared" si="2"/>
        <v>0</v>
      </c>
      <c r="N41" s="19">
        <f t="shared" si="3"/>
        <v>0</v>
      </c>
      <c r="O41" s="21">
        <f t="shared" si="4"/>
        <v>0</v>
      </c>
      <c r="Q41" s="74">
        <f t="shared" si="5"/>
        <v>981.24</v>
      </c>
      <c r="R41" s="74">
        <f t="shared" si="6"/>
        <v>1962.48</v>
      </c>
    </row>
    <row r="42" spans="1:18" ht="13.8" x14ac:dyDescent="0.25">
      <c r="A42" s="17" t="s">
        <v>50</v>
      </c>
      <c r="B42" s="1" t="s">
        <v>84</v>
      </c>
      <c r="C42" s="1" t="s">
        <v>117</v>
      </c>
      <c r="D42" s="1"/>
      <c r="E42" s="1"/>
      <c r="F42" s="55">
        <v>17.87</v>
      </c>
      <c r="G42" s="17">
        <f>Flächenklassifizierung!$C$8</f>
        <v>52</v>
      </c>
      <c r="H42" s="65">
        <f>Flächenklassifizierung!$K$8</f>
        <v>0</v>
      </c>
      <c r="I42" s="18">
        <f t="shared" si="0"/>
        <v>0</v>
      </c>
      <c r="J42" s="19">
        <f t="shared" si="1"/>
        <v>0</v>
      </c>
      <c r="K42" s="17">
        <f>Flächenklassifizierung!$D$8</f>
        <v>104</v>
      </c>
      <c r="L42" s="65">
        <f>Flächenklassifizierung!$L$8</f>
        <v>0</v>
      </c>
      <c r="M42" s="20">
        <f t="shared" si="2"/>
        <v>0</v>
      </c>
      <c r="N42" s="19">
        <f t="shared" si="3"/>
        <v>0</v>
      </c>
      <c r="O42" s="21">
        <f t="shared" si="4"/>
        <v>0</v>
      </c>
      <c r="Q42" s="74">
        <f t="shared" si="5"/>
        <v>929.24</v>
      </c>
      <c r="R42" s="74">
        <f t="shared" si="6"/>
        <v>1858.48</v>
      </c>
    </row>
    <row r="43" spans="1:18" ht="13.8" x14ac:dyDescent="0.25">
      <c r="A43" s="17" t="s">
        <v>50</v>
      </c>
      <c r="B43" s="1" t="s">
        <v>84</v>
      </c>
      <c r="C43" s="1" t="s">
        <v>118</v>
      </c>
      <c r="D43" s="1"/>
      <c r="E43" s="1"/>
      <c r="F43" s="55">
        <v>15.74</v>
      </c>
      <c r="G43" s="17">
        <f>Flächenklassifizierung!$C$8</f>
        <v>52</v>
      </c>
      <c r="H43" s="65">
        <f>Flächenklassifizierung!$K$8</f>
        <v>0</v>
      </c>
      <c r="I43" s="18">
        <f t="shared" si="0"/>
        <v>0</v>
      </c>
      <c r="J43" s="19">
        <f t="shared" si="1"/>
        <v>0</v>
      </c>
      <c r="K43" s="17">
        <f>Flächenklassifizierung!$D$8</f>
        <v>104</v>
      </c>
      <c r="L43" s="65">
        <f>Flächenklassifizierung!$L$8</f>
        <v>0</v>
      </c>
      <c r="M43" s="20">
        <f t="shared" si="2"/>
        <v>0</v>
      </c>
      <c r="N43" s="19">
        <f t="shared" si="3"/>
        <v>0</v>
      </c>
      <c r="O43" s="21">
        <f t="shared" si="4"/>
        <v>0</v>
      </c>
      <c r="Q43" s="74">
        <f t="shared" si="5"/>
        <v>818.48</v>
      </c>
      <c r="R43" s="74">
        <f t="shared" si="6"/>
        <v>1636.96</v>
      </c>
    </row>
    <row r="44" spans="1:18" ht="13.8" x14ac:dyDescent="0.25">
      <c r="A44" s="17" t="s">
        <v>50</v>
      </c>
      <c r="B44" s="1" t="s">
        <v>84</v>
      </c>
      <c r="C44" s="1" t="s">
        <v>119</v>
      </c>
      <c r="D44" s="1"/>
      <c r="E44" s="1"/>
      <c r="F44" s="55">
        <v>16.28</v>
      </c>
      <c r="G44" s="17">
        <f>Flächenklassifizierung!$C$8</f>
        <v>52</v>
      </c>
      <c r="H44" s="65">
        <f>Flächenklassifizierung!$K$8</f>
        <v>0</v>
      </c>
      <c r="I44" s="18">
        <f t="shared" si="0"/>
        <v>0</v>
      </c>
      <c r="J44" s="19">
        <f t="shared" si="1"/>
        <v>0</v>
      </c>
      <c r="K44" s="17">
        <f>Flächenklassifizierung!$D$8</f>
        <v>104</v>
      </c>
      <c r="L44" s="65">
        <f>Flächenklassifizierung!$L$8</f>
        <v>0</v>
      </c>
      <c r="M44" s="20">
        <f t="shared" si="2"/>
        <v>0</v>
      </c>
      <c r="N44" s="19">
        <f t="shared" si="3"/>
        <v>0</v>
      </c>
      <c r="O44" s="21">
        <f t="shared" si="4"/>
        <v>0</v>
      </c>
      <c r="Q44" s="74">
        <f t="shared" si="5"/>
        <v>846.56000000000006</v>
      </c>
      <c r="R44" s="74">
        <f t="shared" si="6"/>
        <v>1693.1200000000001</v>
      </c>
    </row>
    <row r="45" spans="1:18" ht="13.8" x14ac:dyDescent="0.25">
      <c r="A45" s="17" t="s">
        <v>50</v>
      </c>
      <c r="B45" s="1" t="s">
        <v>84</v>
      </c>
      <c r="C45" s="1" t="s">
        <v>120</v>
      </c>
      <c r="D45" s="1"/>
      <c r="E45" s="1"/>
      <c r="F45" s="55">
        <v>14.99</v>
      </c>
      <c r="G45" s="17">
        <f>Flächenklassifizierung!$C$8</f>
        <v>52</v>
      </c>
      <c r="H45" s="65">
        <f>Flächenklassifizierung!$K$8</f>
        <v>0</v>
      </c>
      <c r="I45" s="18">
        <f t="shared" si="0"/>
        <v>0</v>
      </c>
      <c r="J45" s="19">
        <f t="shared" si="1"/>
        <v>0</v>
      </c>
      <c r="K45" s="17">
        <f>Flächenklassifizierung!$D$8</f>
        <v>104</v>
      </c>
      <c r="L45" s="65">
        <f>Flächenklassifizierung!$L$8</f>
        <v>0</v>
      </c>
      <c r="M45" s="20">
        <f t="shared" si="2"/>
        <v>0</v>
      </c>
      <c r="N45" s="19">
        <f t="shared" si="3"/>
        <v>0</v>
      </c>
      <c r="O45" s="21">
        <f t="shared" si="4"/>
        <v>0</v>
      </c>
      <c r="Q45" s="74">
        <f t="shared" si="5"/>
        <v>779.48</v>
      </c>
      <c r="R45" s="74">
        <f t="shared" si="6"/>
        <v>1558.96</v>
      </c>
    </row>
    <row r="46" spans="1:18" ht="13.8" x14ac:dyDescent="0.25">
      <c r="A46" s="17" t="s">
        <v>50</v>
      </c>
      <c r="B46" s="1" t="s">
        <v>84</v>
      </c>
      <c r="C46" s="1" t="s">
        <v>121</v>
      </c>
      <c r="D46" s="1"/>
      <c r="E46" s="1"/>
      <c r="F46" s="55">
        <v>16.53</v>
      </c>
      <c r="G46" s="17">
        <f>Flächenklassifizierung!$C$8</f>
        <v>52</v>
      </c>
      <c r="H46" s="65">
        <f>Flächenklassifizierung!$K$8</f>
        <v>0</v>
      </c>
      <c r="I46" s="18">
        <f t="shared" si="0"/>
        <v>0</v>
      </c>
      <c r="J46" s="19">
        <f t="shared" si="1"/>
        <v>0</v>
      </c>
      <c r="K46" s="17">
        <f>Flächenklassifizierung!$D$8</f>
        <v>104</v>
      </c>
      <c r="L46" s="65">
        <f>Flächenklassifizierung!$L$8</f>
        <v>0</v>
      </c>
      <c r="M46" s="20">
        <f t="shared" si="2"/>
        <v>0</v>
      </c>
      <c r="N46" s="19">
        <f t="shared" si="3"/>
        <v>0</v>
      </c>
      <c r="O46" s="21">
        <f t="shared" si="4"/>
        <v>0</v>
      </c>
      <c r="Q46" s="74">
        <f t="shared" si="5"/>
        <v>859.56000000000006</v>
      </c>
      <c r="R46" s="74">
        <f t="shared" si="6"/>
        <v>1719.1200000000001</v>
      </c>
    </row>
    <row r="47" spans="1:18" ht="13.8" x14ac:dyDescent="0.25">
      <c r="A47" s="17" t="s">
        <v>50</v>
      </c>
      <c r="B47" s="1" t="s">
        <v>84</v>
      </c>
      <c r="C47" s="1" t="s">
        <v>122</v>
      </c>
      <c r="D47" s="1"/>
      <c r="E47" s="1"/>
      <c r="F47" s="55">
        <v>23.9</v>
      </c>
      <c r="G47" s="17">
        <f>Flächenklassifizierung!$C$8</f>
        <v>52</v>
      </c>
      <c r="H47" s="65">
        <f>Flächenklassifizierung!$K$8</f>
        <v>0</v>
      </c>
      <c r="I47" s="18">
        <f t="shared" si="0"/>
        <v>0</v>
      </c>
      <c r="J47" s="19">
        <f t="shared" si="1"/>
        <v>0</v>
      </c>
      <c r="K47" s="17">
        <f>Flächenklassifizierung!$D$8</f>
        <v>104</v>
      </c>
      <c r="L47" s="65">
        <f>Flächenklassifizierung!$L$8</f>
        <v>0</v>
      </c>
      <c r="M47" s="20">
        <f t="shared" si="2"/>
        <v>0</v>
      </c>
      <c r="N47" s="19">
        <f t="shared" si="3"/>
        <v>0</v>
      </c>
      <c r="O47" s="21">
        <f t="shared" si="4"/>
        <v>0</v>
      </c>
      <c r="Q47" s="74">
        <f t="shared" si="5"/>
        <v>1242.8</v>
      </c>
      <c r="R47" s="74">
        <f t="shared" si="6"/>
        <v>2485.6</v>
      </c>
    </row>
    <row r="48" spans="1:18" ht="13.8" x14ac:dyDescent="0.25">
      <c r="A48" s="17" t="s">
        <v>50</v>
      </c>
      <c r="B48" s="1" t="s">
        <v>84</v>
      </c>
      <c r="C48" s="1">
        <v>83</v>
      </c>
      <c r="D48" s="1"/>
      <c r="E48" s="1"/>
      <c r="F48" s="55">
        <v>35.950000000000003</v>
      </c>
      <c r="G48" s="17">
        <f>Flächenklassifizierung!$C$8</f>
        <v>52</v>
      </c>
      <c r="H48" s="65">
        <f>Flächenklassifizierung!$K$8</f>
        <v>0</v>
      </c>
      <c r="I48" s="18">
        <f t="shared" si="0"/>
        <v>0</v>
      </c>
      <c r="J48" s="19">
        <f t="shared" si="1"/>
        <v>0</v>
      </c>
      <c r="K48" s="17">
        <f>Flächenklassifizierung!$D$8</f>
        <v>104</v>
      </c>
      <c r="L48" s="65">
        <f>Flächenklassifizierung!$L$8</f>
        <v>0</v>
      </c>
      <c r="M48" s="20">
        <f t="shared" si="2"/>
        <v>0</v>
      </c>
      <c r="N48" s="19">
        <f t="shared" si="3"/>
        <v>0</v>
      </c>
      <c r="O48" s="21">
        <f t="shared" si="4"/>
        <v>0</v>
      </c>
      <c r="Q48" s="74">
        <f t="shared" si="5"/>
        <v>1869.4</v>
      </c>
      <c r="R48" s="74">
        <f t="shared" si="6"/>
        <v>3738.8</v>
      </c>
    </row>
    <row r="49" spans="1:18" ht="13.8" x14ac:dyDescent="0.25">
      <c r="A49" s="17" t="s">
        <v>50</v>
      </c>
      <c r="B49" s="1" t="s">
        <v>84</v>
      </c>
      <c r="C49" s="1" t="s">
        <v>123</v>
      </c>
      <c r="D49" s="1"/>
      <c r="E49" s="1"/>
      <c r="F49" s="55">
        <v>17.21</v>
      </c>
      <c r="G49" s="17">
        <f>Flächenklassifizierung!$C$8</f>
        <v>52</v>
      </c>
      <c r="H49" s="65">
        <f>Flächenklassifizierung!$K$8</f>
        <v>0</v>
      </c>
      <c r="I49" s="18">
        <f t="shared" si="0"/>
        <v>0</v>
      </c>
      <c r="J49" s="19">
        <f t="shared" si="1"/>
        <v>0</v>
      </c>
      <c r="K49" s="17">
        <f>Flächenklassifizierung!$D$8</f>
        <v>104</v>
      </c>
      <c r="L49" s="65">
        <f>Flächenklassifizierung!$L$8</f>
        <v>0</v>
      </c>
      <c r="M49" s="20">
        <f t="shared" si="2"/>
        <v>0</v>
      </c>
      <c r="N49" s="19">
        <f t="shared" si="3"/>
        <v>0</v>
      </c>
      <c r="O49" s="21">
        <f t="shared" si="4"/>
        <v>0</v>
      </c>
      <c r="Q49" s="74">
        <f t="shared" si="5"/>
        <v>894.92000000000007</v>
      </c>
      <c r="R49" s="74">
        <f t="shared" si="6"/>
        <v>1789.8400000000001</v>
      </c>
    </row>
    <row r="50" spans="1:18" ht="13.8" x14ac:dyDescent="0.25">
      <c r="A50" s="17" t="s">
        <v>50</v>
      </c>
      <c r="B50" s="1" t="s">
        <v>84</v>
      </c>
      <c r="C50" s="1" t="s">
        <v>124</v>
      </c>
      <c r="D50" s="1"/>
      <c r="E50" s="1"/>
      <c r="F50" s="55">
        <v>35.31</v>
      </c>
      <c r="G50" s="17">
        <f>Flächenklassifizierung!$C$8</f>
        <v>52</v>
      </c>
      <c r="H50" s="65">
        <f>Flächenklassifizierung!$K$8</f>
        <v>0</v>
      </c>
      <c r="I50" s="18">
        <f t="shared" si="0"/>
        <v>0</v>
      </c>
      <c r="J50" s="19">
        <f t="shared" si="1"/>
        <v>0</v>
      </c>
      <c r="K50" s="17">
        <f>Flächenklassifizierung!$D$8</f>
        <v>104</v>
      </c>
      <c r="L50" s="65">
        <f>Flächenklassifizierung!$L$8</f>
        <v>0</v>
      </c>
      <c r="M50" s="20">
        <f t="shared" si="2"/>
        <v>0</v>
      </c>
      <c r="N50" s="19">
        <f t="shared" si="3"/>
        <v>0</v>
      </c>
      <c r="O50" s="21">
        <f t="shared" si="4"/>
        <v>0</v>
      </c>
      <c r="Q50" s="74">
        <f t="shared" si="5"/>
        <v>1836.1200000000001</v>
      </c>
      <c r="R50" s="74">
        <f t="shared" si="6"/>
        <v>3672.2400000000002</v>
      </c>
    </row>
    <row r="51" spans="1:18" ht="13.8" x14ac:dyDescent="0.25">
      <c r="A51" s="17" t="s">
        <v>50</v>
      </c>
      <c r="B51" s="1" t="s">
        <v>84</v>
      </c>
      <c r="C51" s="1">
        <v>86</v>
      </c>
      <c r="D51" s="1"/>
      <c r="E51" s="1"/>
      <c r="F51" s="55">
        <v>16.670000000000002</v>
      </c>
      <c r="G51" s="17">
        <f>Flächenklassifizierung!$C$8</f>
        <v>52</v>
      </c>
      <c r="H51" s="65">
        <f>Flächenklassifizierung!$K$8</f>
        <v>0</v>
      </c>
      <c r="I51" s="18">
        <f t="shared" si="0"/>
        <v>0</v>
      </c>
      <c r="J51" s="19">
        <f t="shared" si="1"/>
        <v>0</v>
      </c>
      <c r="K51" s="17">
        <f>Flächenklassifizierung!$D$8</f>
        <v>104</v>
      </c>
      <c r="L51" s="65">
        <f>Flächenklassifizierung!$L$8</f>
        <v>0</v>
      </c>
      <c r="M51" s="20">
        <f t="shared" si="2"/>
        <v>0</v>
      </c>
      <c r="N51" s="19">
        <f t="shared" si="3"/>
        <v>0</v>
      </c>
      <c r="O51" s="21">
        <f t="shared" si="4"/>
        <v>0</v>
      </c>
      <c r="Q51" s="74">
        <f t="shared" si="5"/>
        <v>866.84000000000015</v>
      </c>
      <c r="R51" s="74">
        <f t="shared" si="6"/>
        <v>1733.6800000000003</v>
      </c>
    </row>
    <row r="52" spans="1:18" ht="13.8" x14ac:dyDescent="0.25">
      <c r="A52" s="17" t="s">
        <v>50</v>
      </c>
      <c r="B52" s="1" t="s">
        <v>84</v>
      </c>
      <c r="C52" s="1">
        <v>87</v>
      </c>
      <c r="D52" s="1"/>
      <c r="E52" s="1"/>
      <c r="F52" s="55">
        <v>16.7</v>
      </c>
      <c r="G52" s="17">
        <f>Flächenklassifizierung!$C$8</f>
        <v>52</v>
      </c>
      <c r="H52" s="65">
        <f>Flächenklassifizierung!$K$8</f>
        <v>0</v>
      </c>
      <c r="I52" s="18">
        <f t="shared" si="0"/>
        <v>0</v>
      </c>
      <c r="J52" s="19">
        <f t="shared" si="1"/>
        <v>0</v>
      </c>
      <c r="K52" s="17">
        <f>Flächenklassifizierung!$D$8</f>
        <v>104</v>
      </c>
      <c r="L52" s="65">
        <f>Flächenklassifizierung!$L$8</f>
        <v>0</v>
      </c>
      <c r="M52" s="20">
        <f t="shared" si="2"/>
        <v>0</v>
      </c>
      <c r="N52" s="19">
        <f t="shared" si="3"/>
        <v>0</v>
      </c>
      <c r="O52" s="21">
        <f t="shared" si="4"/>
        <v>0</v>
      </c>
      <c r="Q52" s="74">
        <f t="shared" si="5"/>
        <v>868.4</v>
      </c>
      <c r="R52" s="74">
        <f t="shared" si="6"/>
        <v>1736.8</v>
      </c>
    </row>
    <row r="53" spans="1:18" ht="13.8" x14ac:dyDescent="0.25">
      <c r="A53" s="17" t="s">
        <v>50</v>
      </c>
      <c r="B53" s="1" t="s">
        <v>84</v>
      </c>
      <c r="C53" s="1">
        <v>88</v>
      </c>
      <c r="D53" s="1"/>
      <c r="E53" s="1"/>
      <c r="F53" s="55">
        <v>54.22</v>
      </c>
      <c r="G53" s="17">
        <f>Flächenklassifizierung!$C$8</f>
        <v>52</v>
      </c>
      <c r="H53" s="65">
        <f>Flächenklassifizierung!$K$8</f>
        <v>0</v>
      </c>
      <c r="I53" s="18">
        <f t="shared" si="0"/>
        <v>0</v>
      </c>
      <c r="J53" s="19">
        <f t="shared" si="1"/>
        <v>0</v>
      </c>
      <c r="K53" s="17">
        <f>Flächenklassifizierung!$D$8</f>
        <v>104</v>
      </c>
      <c r="L53" s="65">
        <f>Flächenklassifizierung!$L$8</f>
        <v>0</v>
      </c>
      <c r="M53" s="20">
        <f t="shared" si="2"/>
        <v>0</v>
      </c>
      <c r="N53" s="19">
        <f t="shared" si="3"/>
        <v>0</v>
      </c>
      <c r="O53" s="21">
        <f t="shared" si="4"/>
        <v>0</v>
      </c>
      <c r="Q53" s="74">
        <f t="shared" si="5"/>
        <v>2819.44</v>
      </c>
      <c r="R53" s="74">
        <f t="shared" si="6"/>
        <v>5638.88</v>
      </c>
    </row>
    <row r="54" spans="1:18" ht="13.8" x14ac:dyDescent="0.25">
      <c r="A54" s="17" t="s">
        <v>50</v>
      </c>
      <c r="B54" s="1" t="s">
        <v>84</v>
      </c>
      <c r="C54" s="1">
        <v>91</v>
      </c>
      <c r="D54" s="1"/>
      <c r="E54" s="1"/>
      <c r="F54" s="55">
        <v>21.2</v>
      </c>
      <c r="G54" s="17">
        <f>Flächenklassifizierung!$C$8</f>
        <v>52</v>
      </c>
      <c r="H54" s="65">
        <f>Flächenklassifizierung!$K$8</f>
        <v>0</v>
      </c>
      <c r="I54" s="18">
        <f t="shared" si="0"/>
        <v>0</v>
      </c>
      <c r="J54" s="19">
        <f t="shared" si="1"/>
        <v>0</v>
      </c>
      <c r="K54" s="17">
        <f>Flächenklassifizierung!$D$8</f>
        <v>104</v>
      </c>
      <c r="L54" s="65">
        <f>Flächenklassifizierung!$L$8</f>
        <v>0</v>
      </c>
      <c r="M54" s="20">
        <f t="shared" si="2"/>
        <v>0</v>
      </c>
      <c r="N54" s="19">
        <f t="shared" si="3"/>
        <v>0</v>
      </c>
      <c r="O54" s="21">
        <f t="shared" si="4"/>
        <v>0</v>
      </c>
      <c r="Q54" s="74">
        <f t="shared" si="5"/>
        <v>1102.3999999999999</v>
      </c>
      <c r="R54" s="74">
        <f t="shared" si="6"/>
        <v>2204.7999999999997</v>
      </c>
    </row>
    <row r="55" spans="1:18" ht="13.8" x14ac:dyDescent="0.25">
      <c r="A55" s="17" t="s">
        <v>50</v>
      </c>
      <c r="B55" s="1" t="s">
        <v>125</v>
      </c>
      <c r="C55" s="1" t="s">
        <v>126</v>
      </c>
      <c r="D55" s="1"/>
      <c r="E55" s="1"/>
      <c r="F55" s="55">
        <v>14.08</v>
      </c>
      <c r="G55" s="17">
        <f>Flächenklassifizierung!$C$8</f>
        <v>52</v>
      </c>
      <c r="H55" s="65">
        <f>Flächenklassifizierung!$K$8</f>
        <v>0</v>
      </c>
      <c r="I55" s="18">
        <f t="shared" si="0"/>
        <v>0</v>
      </c>
      <c r="J55" s="19">
        <f t="shared" si="1"/>
        <v>0</v>
      </c>
      <c r="K55" s="17">
        <f>Flächenklassifizierung!$D$8</f>
        <v>104</v>
      </c>
      <c r="L55" s="65">
        <f>Flächenklassifizierung!$L$8</f>
        <v>0</v>
      </c>
      <c r="M55" s="20">
        <f t="shared" si="2"/>
        <v>0</v>
      </c>
      <c r="N55" s="19">
        <f t="shared" si="3"/>
        <v>0</v>
      </c>
      <c r="O55" s="21">
        <f t="shared" si="4"/>
        <v>0</v>
      </c>
      <c r="Q55" s="74">
        <f t="shared" si="5"/>
        <v>732.16</v>
      </c>
      <c r="R55" s="74">
        <f t="shared" si="6"/>
        <v>1464.32</v>
      </c>
    </row>
    <row r="56" spans="1:18" ht="13.8" x14ac:dyDescent="0.25">
      <c r="A56" s="17" t="s">
        <v>50</v>
      </c>
      <c r="B56" s="1" t="s">
        <v>125</v>
      </c>
      <c r="C56" s="1" t="s">
        <v>127</v>
      </c>
      <c r="D56" s="1"/>
      <c r="E56" s="1"/>
      <c r="F56" s="55">
        <v>27.86</v>
      </c>
      <c r="G56" s="17">
        <f>Flächenklassifizierung!$C$8</f>
        <v>52</v>
      </c>
      <c r="H56" s="65">
        <f>Flächenklassifizierung!$K$8</f>
        <v>0</v>
      </c>
      <c r="I56" s="18">
        <f t="shared" si="0"/>
        <v>0</v>
      </c>
      <c r="J56" s="19">
        <f t="shared" si="1"/>
        <v>0</v>
      </c>
      <c r="K56" s="17">
        <f>Flächenklassifizierung!$D$8</f>
        <v>104</v>
      </c>
      <c r="L56" s="65">
        <f>Flächenklassifizierung!$L$8</f>
        <v>0</v>
      </c>
      <c r="M56" s="20">
        <f t="shared" si="2"/>
        <v>0</v>
      </c>
      <c r="N56" s="19">
        <f t="shared" si="3"/>
        <v>0</v>
      </c>
      <c r="O56" s="21">
        <f t="shared" si="4"/>
        <v>0</v>
      </c>
      <c r="Q56" s="74">
        <f t="shared" si="5"/>
        <v>1448.72</v>
      </c>
      <c r="R56" s="74">
        <f t="shared" si="6"/>
        <v>2897.44</v>
      </c>
    </row>
    <row r="57" spans="1:18" ht="13.8" x14ac:dyDescent="0.25">
      <c r="A57" s="17" t="s">
        <v>50</v>
      </c>
      <c r="B57" s="1" t="s">
        <v>125</v>
      </c>
      <c r="C57" s="1" t="s">
        <v>128</v>
      </c>
      <c r="D57" s="1"/>
      <c r="E57" s="1"/>
      <c r="F57" s="55">
        <v>25.33</v>
      </c>
      <c r="G57" s="17">
        <f>Flächenklassifizierung!$C$8</f>
        <v>52</v>
      </c>
      <c r="H57" s="65">
        <f>Flächenklassifizierung!$K$8</f>
        <v>0</v>
      </c>
      <c r="I57" s="18">
        <f t="shared" si="0"/>
        <v>0</v>
      </c>
      <c r="J57" s="19">
        <f t="shared" si="1"/>
        <v>0</v>
      </c>
      <c r="K57" s="17">
        <f>Flächenklassifizierung!$D$8</f>
        <v>104</v>
      </c>
      <c r="L57" s="65">
        <f>Flächenklassifizierung!$L$8</f>
        <v>0</v>
      </c>
      <c r="M57" s="20">
        <f t="shared" si="2"/>
        <v>0</v>
      </c>
      <c r="N57" s="19">
        <f t="shared" si="3"/>
        <v>0</v>
      </c>
      <c r="O57" s="21">
        <f t="shared" si="4"/>
        <v>0</v>
      </c>
      <c r="Q57" s="74">
        <f t="shared" si="5"/>
        <v>1317.1599999999999</v>
      </c>
      <c r="R57" s="74">
        <f t="shared" si="6"/>
        <v>2634.3199999999997</v>
      </c>
    </row>
    <row r="58" spans="1:18" ht="13.8" x14ac:dyDescent="0.25">
      <c r="A58" s="17" t="s">
        <v>50</v>
      </c>
      <c r="B58" s="1" t="s">
        <v>125</v>
      </c>
      <c r="C58" s="1" t="s">
        <v>129</v>
      </c>
      <c r="D58" s="1"/>
      <c r="E58" s="1"/>
      <c r="F58" s="55">
        <v>37.799999999999997</v>
      </c>
      <c r="G58" s="17">
        <f>Flächenklassifizierung!$C$8</f>
        <v>52</v>
      </c>
      <c r="H58" s="65">
        <f>Flächenklassifizierung!$K$8</f>
        <v>0</v>
      </c>
      <c r="I58" s="18">
        <f t="shared" si="0"/>
        <v>0</v>
      </c>
      <c r="J58" s="19">
        <f t="shared" si="1"/>
        <v>0</v>
      </c>
      <c r="K58" s="17">
        <f>Flächenklassifizierung!$D$8</f>
        <v>104</v>
      </c>
      <c r="L58" s="65">
        <f>Flächenklassifizierung!$L$8</f>
        <v>0</v>
      </c>
      <c r="M58" s="20">
        <f t="shared" si="2"/>
        <v>0</v>
      </c>
      <c r="N58" s="19">
        <f t="shared" si="3"/>
        <v>0</v>
      </c>
      <c r="O58" s="21">
        <f t="shared" si="4"/>
        <v>0</v>
      </c>
      <c r="Q58" s="74">
        <f t="shared" si="5"/>
        <v>1965.6</v>
      </c>
      <c r="R58" s="74">
        <f t="shared" si="6"/>
        <v>3931.2</v>
      </c>
    </row>
    <row r="59" spans="1:18" ht="13.8" x14ac:dyDescent="0.25">
      <c r="A59" s="17" t="s">
        <v>50</v>
      </c>
      <c r="B59" s="1" t="s">
        <v>125</v>
      </c>
      <c r="C59" s="1" t="s">
        <v>130</v>
      </c>
      <c r="D59" s="1"/>
      <c r="E59" s="1"/>
      <c r="F59" s="55">
        <v>21.04</v>
      </c>
      <c r="G59" s="17">
        <f>Flächenklassifizierung!$C$8</f>
        <v>52</v>
      </c>
      <c r="H59" s="65">
        <f>Flächenklassifizierung!$K$8</f>
        <v>0</v>
      </c>
      <c r="I59" s="18">
        <f t="shared" si="0"/>
        <v>0</v>
      </c>
      <c r="J59" s="19">
        <f t="shared" si="1"/>
        <v>0</v>
      </c>
      <c r="K59" s="17">
        <f>Flächenklassifizierung!$D$8</f>
        <v>104</v>
      </c>
      <c r="L59" s="65">
        <f>Flächenklassifizierung!$L$8</f>
        <v>0</v>
      </c>
      <c r="M59" s="20">
        <f t="shared" si="2"/>
        <v>0</v>
      </c>
      <c r="N59" s="19">
        <f t="shared" si="3"/>
        <v>0</v>
      </c>
      <c r="O59" s="21">
        <f t="shared" si="4"/>
        <v>0</v>
      </c>
      <c r="Q59" s="74">
        <f t="shared" si="5"/>
        <v>1094.08</v>
      </c>
      <c r="R59" s="74">
        <f t="shared" si="6"/>
        <v>2188.16</v>
      </c>
    </row>
    <row r="60" spans="1:18" ht="13.8" x14ac:dyDescent="0.25">
      <c r="A60" s="17" t="s">
        <v>50</v>
      </c>
      <c r="B60" s="1" t="s">
        <v>125</v>
      </c>
      <c r="C60" s="1" t="s">
        <v>131</v>
      </c>
      <c r="D60" s="1"/>
      <c r="E60" s="1"/>
      <c r="F60" s="55">
        <v>39.33</v>
      </c>
      <c r="G60" s="17">
        <f>Flächenklassifizierung!$C$8</f>
        <v>52</v>
      </c>
      <c r="H60" s="65">
        <f>Flächenklassifizierung!$K$8</f>
        <v>0</v>
      </c>
      <c r="I60" s="18">
        <f t="shared" si="0"/>
        <v>0</v>
      </c>
      <c r="J60" s="19">
        <f t="shared" si="1"/>
        <v>0</v>
      </c>
      <c r="K60" s="17">
        <f>Flächenklassifizierung!$D$8</f>
        <v>104</v>
      </c>
      <c r="L60" s="65">
        <f>Flächenklassifizierung!$L$8</f>
        <v>0</v>
      </c>
      <c r="M60" s="20">
        <f t="shared" si="2"/>
        <v>0</v>
      </c>
      <c r="N60" s="19">
        <f t="shared" si="3"/>
        <v>0</v>
      </c>
      <c r="O60" s="21">
        <f t="shared" si="4"/>
        <v>0</v>
      </c>
      <c r="Q60" s="74">
        <f t="shared" si="5"/>
        <v>2045.1599999999999</v>
      </c>
      <c r="R60" s="74">
        <f t="shared" si="6"/>
        <v>4090.3199999999997</v>
      </c>
    </row>
    <row r="61" spans="1:18" ht="13.8" x14ac:dyDescent="0.25">
      <c r="A61" s="17" t="s">
        <v>50</v>
      </c>
      <c r="B61" s="1" t="s">
        <v>125</v>
      </c>
      <c r="C61" s="1" t="s">
        <v>132</v>
      </c>
      <c r="D61" s="1"/>
      <c r="E61" s="1"/>
      <c r="F61" s="55">
        <v>29.61</v>
      </c>
      <c r="G61" s="17">
        <f>Flächenklassifizierung!$C$8</f>
        <v>52</v>
      </c>
      <c r="H61" s="65">
        <f>Flächenklassifizierung!$K$8</f>
        <v>0</v>
      </c>
      <c r="I61" s="18">
        <f t="shared" si="0"/>
        <v>0</v>
      </c>
      <c r="J61" s="19">
        <f t="shared" si="1"/>
        <v>0</v>
      </c>
      <c r="K61" s="17">
        <f>Flächenklassifizierung!$D$8</f>
        <v>104</v>
      </c>
      <c r="L61" s="65">
        <f>Flächenklassifizierung!$L$8</f>
        <v>0</v>
      </c>
      <c r="M61" s="20">
        <f t="shared" si="2"/>
        <v>0</v>
      </c>
      <c r="N61" s="19">
        <f t="shared" si="3"/>
        <v>0</v>
      </c>
      <c r="O61" s="21">
        <f t="shared" si="4"/>
        <v>0</v>
      </c>
      <c r="Q61" s="74">
        <f t="shared" si="5"/>
        <v>1539.72</v>
      </c>
      <c r="R61" s="74">
        <f t="shared" si="6"/>
        <v>3079.44</v>
      </c>
    </row>
    <row r="62" spans="1:18" ht="13.8" x14ac:dyDescent="0.25">
      <c r="A62" s="17" t="s">
        <v>50</v>
      </c>
      <c r="B62" s="1" t="s">
        <v>125</v>
      </c>
      <c r="C62" s="1" t="s">
        <v>133</v>
      </c>
      <c r="D62" s="1"/>
      <c r="E62" s="1"/>
      <c r="F62" s="55">
        <v>18.45</v>
      </c>
      <c r="G62" s="17">
        <f>Flächenklassifizierung!$C$8</f>
        <v>52</v>
      </c>
      <c r="H62" s="65">
        <f>Flächenklassifizierung!$K$8</f>
        <v>0</v>
      </c>
      <c r="I62" s="18">
        <f t="shared" si="0"/>
        <v>0</v>
      </c>
      <c r="J62" s="19">
        <f t="shared" si="1"/>
        <v>0</v>
      </c>
      <c r="K62" s="17">
        <f>Flächenklassifizierung!$D$8</f>
        <v>104</v>
      </c>
      <c r="L62" s="65">
        <f>Flächenklassifizierung!$L$8</f>
        <v>0</v>
      </c>
      <c r="M62" s="20">
        <f t="shared" si="2"/>
        <v>0</v>
      </c>
      <c r="N62" s="19">
        <f t="shared" si="3"/>
        <v>0</v>
      </c>
      <c r="O62" s="21">
        <f t="shared" si="4"/>
        <v>0</v>
      </c>
      <c r="Q62" s="74">
        <f t="shared" si="5"/>
        <v>959.4</v>
      </c>
      <c r="R62" s="74">
        <f t="shared" si="6"/>
        <v>1918.8</v>
      </c>
    </row>
    <row r="63" spans="1:18" ht="13.8" x14ac:dyDescent="0.25">
      <c r="A63" s="17" t="s">
        <v>50</v>
      </c>
      <c r="B63" s="1" t="s">
        <v>125</v>
      </c>
      <c r="C63" s="1" t="s">
        <v>134</v>
      </c>
      <c r="D63" s="1"/>
      <c r="E63" s="1"/>
      <c r="F63" s="55">
        <v>18.010000000000002</v>
      </c>
      <c r="G63" s="17">
        <f>Flächenklassifizierung!$C$8</f>
        <v>52</v>
      </c>
      <c r="H63" s="65">
        <f>Flächenklassifizierung!$K$8</f>
        <v>0</v>
      </c>
      <c r="I63" s="18">
        <f t="shared" si="0"/>
        <v>0</v>
      </c>
      <c r="J63" s="19">
        <f t="shared" si="1"/>
        <v>0</v>
      </c>
      <c r="K63" s="17">
        <f>Flächenklassifizierung!$D$8</f>
        <v>104</v>
      </c>
      <c r="L63" s="65">
        <f>Flächenklassifizierung!$L$8</f>
        <v>0</v>
      </c>
      <c r="M63" s="20">
        <f t="shared" si="2"/>
        <v>0</v>
      </c>
      <c r="N63" s="19">
        <f t="shared" si="3"/>
        <v>0</v>
      </c>
      <c r="O63" s="21">
        <f t="shared" si="4"/>
        <v>0</v>
      </c>
      <c r="Q63" s="74">
        <f t="shared" si="5"/>
        <v>936.5200000000001</v>
      </c>
      <c r="R63" s="74">
        <f t="shared" si="6"/>
        <v>1873.0400000000002</v>
      </c>
    </row>
    <row r="64" spans="1:18" ht="13.8" x14ac:dyDescent="0.25">
      <c r="A64" s="17" t="s">
        <v>50</v>
      </c>
      <c r="B64" s="1" t="s">
        <v>125</v>
      </c>
      <c r="C64" s="1" t="s">
        <v>135</v>
      </c>
      <c r="D64" s="1"/>
      <c r="E64" s="1"/>
      <c r="F64" s="55">
        <v>18.07</v>
      </c>
      <c r="G64" s="17">
        <f>Flächenklassifizierung!$C$8</f>
        <v>52</v>
      </c>
      <c r="H64" s="65">
        <f>Flächenklassifizierung!$K$8</f>
        <v>0</v>
      </c>
      <c r="I64" s="18">
        <f t="shared" si="0"/>
        <v>0</v>
      </c>
      <c r="J64" s="19">
        <f t="shared" si="1"/>
        <v>0</v>
      </c>
      <c r="K64" s="17">
        <f>Flächenklassifizierung!$D$8</f>
        <v>104</v>
      </c>
      <c r="L64" s="65">
        <f>Flächenklassifizierung!$L$8</f>
        <v>0</v>
      </c>
      <c r="M64" s="20">
        <f t="shared" si="2"/>
        <v>0</v>
      </c>
      <c r="N64" s="19">
        <f t="shared" si="3"/>
        <v>0</v>
      </c>
      <c r="O64" s="21">
        <f t="shared" si="4"/>
        <v>0</v>
      </c>
      <c r="Q64" s="74">
        <f t="shared" si="5"/>
        <v>939.64</v>
      </c>
      <c r="R64" s="74">
        <f t="shared" si="6"/>
        <v>1879.28</v>
      </c>
    </row>
    <row r="65" spans="1:18" ht="13.8" x14ac:dyDescent="0.25">
      <c r="A65" s="17" t="s">
        <v>50</v>
      </c>
      <c r="B65" s="1" t="s">
        <v>125</v>
      </c>
      <c r="C65" s="1" t="s">
        <v>136</v>
      </c>
      <c r="D65" s="1"/>
      <c r="E65" s="1"/>
      <c r="F65" s="55">
        <v>21.96</v>
      </c>
      <c r="G65" s="17">
        <f>Flächenklassifizierung!$C$8</f>
        <v>52</v>
      </c>
      <c r="H65" s="65">
        <f>Flächenklassifizierung!$K$8</f>
        <v>0</v>
      </c>
      <c r="I65" s="18">
        <f t="shared" si="0"/>
        <v>0</v>
      </c>
      <c r="J65" s="19">
        <f t="shared" si="1"/>
        <v>0</v>
      </c>
      <c r="K65" s="17">
        <f>Flächenklassifizierung!$D$8</f>
        <v>104</v>
      </c>
      <c r="L65" s="65">
        <f>Flächenklassifizierung!$L$8</f>
        <v>0</v>
      </c>
      <c r="M65" s="20">
        <f t="shared" si="2"/>
        <v>0</v>
      </c>
      <c r="N65" s="19">
        <f t="shared" si="3"/>
        <v>0</v>
      </c>
      <c r="O65" s="21">
        <f t="shared" si="4"/>
        <v>0</v>
      </c>
      <c r="Q65" s="74">
        <f t="shared" si="5"/>
        <v>1141.92</v>
      </c>
      <c r="R65" s="74">
        <f t="shared" si="6"/>
        <v>2283.84</v>
      </c>
    </row>
    <row r="66" spans="1:18" ht="13.8" x14ac:dyDescent="0.25">
      <c r="A66" s="17" t="s">
        <v>50</v>
      </c>
      <c r="B66" s="1" t="s">
        <v>125</v>
      </c>
      <c r="C66" s="1" t="s">
        <v>137</v>
      </c>
      <c r="D66" s="1"/>
      <c r="E66" s="1"/>
      <c r="F66" s="55">
        <v>16.34</v>
      </c>
      <c r="G66" s="17">
        <f>Flächenklassifizierung!$C$8</f>
        <v>52</v>
      </c>
      <c r="H66" s="65">
        <f>Flächenklassifizierung!$K$8</f>
        <v>0</v>
      </c>
      <c r="I66" s="18">
        <f t="shared" si="0"/>
        <v>0</v>
      </c>
      <c r="J66" s="19">
        <f t="shared" si="1"/>
        <v>0</v>
      </c>
      <c r="K66" s="17">
        <f>Flächenklassifizierung!$D$8</f>
        <v>104</v>
      </c>
      <c r="L66" s="65">
        <f>Flächenklassifizierung!$L$8</f>
        <v>0</v>
      </c>
      <c r="M66" s="20">
        <f t="shared" si="2"/>
        <v>0</v>
      </c>
      <c r="N66" s="19">
        <f t="shared" si="3"/>
        <v>0</v>
      </c>
      <c r="O66" s="21">
        <f t="shared" si="4"/>
        <v>0</v>
      </c>
      <c r="Q66" s="74">
        <f t="shared" si="5"/>
        <v>849.68</v>
      </c>
      <c r="R66" s="74">
        <f t="shared" si="6"/>
        <v>1699.36</v>
      </c>
    </row>
    <row r="67" spans="1:18" ht="13.8" x14ac:dyDescent="0.25">
      <c r="A67" s="17" t="s">
        <v>50</v>
      </c>
      <c r="B67" s="1" t="s">
        <v>125</v>
      </c>
      <c r="C67" s="1" t="s">
        <v>138</v>
      </c>
      <c r="D67" s="1"/>
      <c r="E67" s="1"/>
      <c r="F67" s="55">
        <v>19.43</v>
      </c>
      <c r="G67" s="17">
        <f>Flächenklassifizierung!$C$8</f>
        <v>52</v>
      </c>
      <c r="H67" s="65">
        <f>Flächenklassifizierung!$K$8</f>
        <v>0</v>
      </c>
      <c r="I67" s="18">
        <f t="shared" si="0"/>
        <v>0</v>
      </c>
      <c r="J67" s="19">
        <f t="shared" si="1"/>
        <v>0</v>
      </c>
      <c r="K67" s="17">
        <f>Flächenklassifizierung!$D$8</f>
        <v>104</v>
      </c>
      <c r="L67" s="65">
        <f>Flächenklassifizierung!$L$8</f>
        <v>0</v>
      </c>
      <c r="M67" s="20">
        <f t="shared" si="2"/>
        <v>0</v>
      </c>
      <c r="N67" s="19">
        <f t="shared" si="3"/>
        <v>0</v>
      </c>
      <c r="O67" s="21">
        <f t="shared" si="4"/>
        <v>0</v>
      </c>
      <c r="Q67" s="74">
        <f t="shared" si="5"/>
        <v>1010.36</v>
      </c>
      <c r="R67" s="74">
        <f t="shared" si="6"/>
        <v>2020.72</v>
      </c>
    </row>
    <row r="68" spans="1:18" ht="13.8" x14ac:dyDescent="0.25">
      <c r="A68" s="17" t="s">
        <v>50</v>
      </c>
      <c r="B68" s="1" t="s">
        <v>125</v>
      </c>
      <c r="C68" s="1" t="s">
        <v>139</v>
      </c>
      <c r="D68" s="1"/>
      <c r="E68" s="1"/>
      <c r="F68" s="55">
        <v>17.73</v>
      </c>
      <c r="G68" s="17">
        <f>Flächenklassifizierung!$C$8</f>
        <v>52</v>
      </c>
      <c r="H68" s="65">
        <f>Flächenklassifizierung!$K$8</f>
        <v>0</v>
      </c>
      <c r="I68" s="18">
        <f t="shared" si="0"/>
        <v>0</v>
      </c>
      <c r="J68" s="19">
        <f t="shared" si="1"/>
        <v>0</v>
      </c>
      <c r="K68" s="17">
        <f>Flächenklassifizierung!$D$8</f>
        <v>104</v>
      </c>
      <c r="L68" s="65">
        <f>Flächenklassifizierung!$L$8</f>
        <v>0</v>
      </c>
      <c r="M68" s="20">
        <f t="shared" si="2"/>
        <v>0</v>
      </c>
      <c r="N68" s="19">
        <f t="shared" si="3"/>
        <v>0</v>
      </c>
      <c r="O68" s="21">
        <f t="shared" si="4"/>
        <v>0</v>
      </c>
      <c r="Q68" s="74">
        <f t="shared" si="5"/>
        <v>921.96</v>
      </c>
      <c r="R68" s="74">
        <f t="shared" si="6"/>
        <v>1843.92</v>
      </c>
    </row>
    <row r="69" spans="1:18" ht="13.8" x14ac:dyDescent="0.25">
      <c r="A69" s="17" t="s">
        <v>50</v>
      </c>
      <c r="B69" s="1" t="s">
        <v>125</v>
      </c>
      <c r="C69" s="1" t="s">
        <v>140</v>
      </c>
      <c r="D69" s="1"/>
      <c r="E69" s="1"/>
      <c r="F69" s="55">
        <v>18.29</v>
      </c>
      <c r="G69" s="17">
        <f>Flächenklassifizierung!$C$8</f>
        <v>52</v>
      </c>
      <c r="H69" s="65">
        <f>Flächenklassifizierung!$K$8</f>
        <v>0</v>
      </c>
      <c r="I69" s="18">
        <f t="shared" si="0"/>
        <v>0</v>
      </c>
      <c r="J69" s="19">
        <f t="shared" si="1"/>
        <v>0</v>
      </c>
      <c r="K69" s="17">
        <f>Flächenklassifizierung!$D$8</f>
        <v>104</v>
      </c>
      <c r="L69" s="65">
        <f>Flächenklassifizierung!$L$8</f>
        <v>0</v>
      </c>
      <c r="M69" s="20">
        <f t="shared" si="2"/>
        <v>0</v>
      </c>
      <c r="N69" s="19">
        <f t="shared" si="3"/>
        <v>0</v>
      </c>
      <c r="O69" s="21">
        <f t="shared" si="4"/>
        <v>0</v>
      </c>
      <c r="Q69" s="74">
        <f t="shared" si="5"/>
        <v>951.07999999999993</v>
      </c>
      <c r="R69" s="74">
        <f t="shared" si="6"/>
        <v>1902.1599999999999</v>
      </c>
    </row>
    <row r="70" spans="1:18" ht="13.8" x14ac:dyDescent="0.25">
      <c r="A70" s="17" t="s">
        <v>50</v>
      </c>
      <c r="B70" s="1" t="s">
        <v>125</v>
      </c>
      <c r="C70" s="1" t="s">
        <v>141</v>
      </c>
      <c r="D70" s="1"/>
      <c r="E70" s="1"/>
      <c r="F70" s="55">
        <v>18.27</v>
      </c>
      <c r="G70" s="17">
        <f>Flächenklassifizierung!$C$8</f>
        <v>52</v>
      </c>
      <c r="H70" s="65">
        <f>Flächenklassifizierung!$K$8</f>
        <v>0</v>
      </c>
      <c r="I70" s="18">
        <f t="shared" si="0"/>
        <v>0</v>
      </c>
      <c r="J70" s="19">
        <f t="shared" si="1"/>
        <v>0</v>
      </c>
      <c r="K70" s="17">
        <f>Flächenklassifizierung!$D$8</f>
        <v>104</v>
      </c>
      <c r="L70" s="65">
        <f>Flächenklassifizierung!$L$8</f>
        <v>0</v>
      </c>
      <c r="M70" s="20">
        <f t="shared" si="2"/>
        <v>0</v>
      </c>
      <c r="N70" s="19">
        <f t="shared" si="3"/>
        <v>0</v>
      </c>
      <c r="O70" s="21">
        <f t="shared" si="4"/>
        <v>0</v>
      </c>
      <c r="Q70" s="74">
        <f t="shared" si="5"/>
        <v>950.04</v>
      </c>
      <c r="R70" s="74">
        <f t="shared" si="6"/>
        <v>1900.08</v>
      </c>
    </row>
    <row r="71" spans="1:18" ht="13.8" x14ac:dyDescent="0.25">
      <c r="A71" s="17" t="s">
        <v>50</v>
      </c>
      <c r="B71" s="1" t="s">
        <v>125</v>
      </c>
      <c r="C71" s="1" t="s">
        <v>142</v>
      </c>
      <c r="D71" s="1"/>
      <c r="E71" s="1"/>
      <c r="F71" s="55">
        <v>13.59</v>
      </c>
      <c r="G71" s="17">
        <f>Flächenklassifizierung!$C$8</f>
        <v>52</v>
      </c>
      <c r="H71" s="65">
        <f>Flächenklassifizierung!$K$8</f>
        <v>0</v>
      </c>
      <c r="I71" s="18">
        <f t="shared" si="0"/>
        <v>0</v>
      </c>
      <c r="J71" s="19">
        <f t="shared" si="1"/>
        <v>0</v>
      </c>
      <c r="K71" s="17">
        <f>Flächenklassifizierung!$D$8</f>
        <v>104</v>
      </c>
      <c r="L71" s="65">
        <f>Flächenklassifizierung!$L$8</f>
        <v>0</v>
      </c>
      <c r="M71" s="20">
        <f t="shared" si="2"/>
        <v>0</v>
      </c>
      <c r="N71" s="19">
        <f t="shared" si="3"/>
        <v>0</v>
      </c>
      <c r="O71" s="21">
        <f t="shared" si="4"/>
        <v>0</v>
      </c>
      <c r="Q71" s="74">
        <f t="shared" si="5"/>
        <v>706.68</v>
      </c>
      <c r="R71" s="74">
        <f t="shared" si="6"/>
        <v>1413.36</v>
      </c>
    </row>
    <row r="72" spans="1:18" ht="13.8" x14ac:dyDescent="0.25">
      <c r="A72" s="17" t="s">
        <v>50</v>
      </c>
      <c r="B72" s="1" t="s">
        <v>125</v>
      </c>
      <c r="C72" s="1" t="s">
        <v>143</v>
      </c>
      <c r="D72" s="1"/>
      <c r="E72" s="1"/>
      <c r="F72" s="55">
        <v>19.62</v>
      </c>
      <c r="G72" s="17">
        <f>Flächenklassifizierung!$C$8</f>
        <v>52</v>
      </c>
      <c r="H72" s="65">
        <f>Flächenklassifizierung!$K$8</f>
        <v>0</v>
      </c>
      <c r="I72" s="18">
        <f t="shared" ref="I72:I135" si="7">IF(H72=0,0,(F72/H72*G72))</f>
        <v>0</v>
      </c>
      <c r="J72" s="19">
        <f t="shared" ref="J72:J119" si="8">(I72*$F$2)</f>
        <v>0</v>
      </c>
      <c r="K72" s="17">
        <f>Flächenklassifizierung!$D$8</f>
        <v>104</v>
      </c>
      <c r="L72" s="65">
        <f>Flächenklassifizierung!$L$8</f>
        <v>0</v>
      </c>
      <c r="M72" s="20">
        <f t="shared" ref="M72:M135" si="9">IF(L72=0,0,(F72/L72*K72))</f>
        <v>0</v>
      </c>
      <c r="N72" s="19">
        <f t="shared" ref="N72:N119" si="10">(M72*$F$2)</f>
        <v>0</v>
      </c>
      <c r="O72" s="21">
        <f t="shared" ref="O72:O135" si="11">ROUND(J72+N72,2)</f>
        <v>0</v>
      </c>
      <c r="Q72" s="74">
        <f t="shared" ref="Q72:Q135" si="12">F72*G72</f>
        <v>1020.24</v>
      </c>
      <c r="R72" s="74">
        <f t="shared" ref="R72:R135" si="13">F72*K72</f>
        <v>2040.48</v>
      </c>
    </row>
    <row r="73" spans="1:18" ht="13.8" x14ac:dyDescent="0.25">
      <c r="A73" s="17" t="s">
        <v>50</v>
      </c>
      <c r="B73" s="1" t="s">
        <v>125</v>
      </c>
      <c r="C73" s="1" t="s">
        <v>144</v>
      </c>
      <c r="D73" s="1"/>
      <c r="E73" s="1"/>
      <c r="F73" s="55">
        <v>24.15</v>
      </c>
      <c r="G73" s="17">
        <f>Flächenklassifizierung!$C$8</f>
        <v>52</v>
      </c>
      <c r="H73" s="65">
        <f>Flächenklassifizierung!$K$8</f>
        <v>0</v>
      </c>
      <c r="I73" s="18">
        <f t="shared" si="7"/>
        <v>0</v>
      </c>
      <c r="J73" s="19">
        <f t="shared" si="8"/>
        <v>0</v>
      </c>
      <c r="K73" s="17">
        <f>Flächenklassifizierung!$D$8</f>
        <v>104</v>
      </c>
      <c r="L73" s="65">
        <f>Flächenklassifizierung!$L$8</f>
        <v>0</v>
      </c>
      <c r="M73" s="20">
        <f t="shared" si="9"/>
        <v>0</v>
      </c>
      <c r="N73" s="19">
        <f t="shared" si="10"/>
        <v>0</v>
      </c>
      <c r="O73" s="21">
        <f t="shared" si="11"/>
        <v>0</v>
      </c>
      <c r="Q73" s="74">
        <f t="shared" si="12"/>
        <v>1255.8</v>
      </c>
      <c r="R73" s="74">
        <f t="shared" si="13"/>
        <v>2511.6</v>
      </c>
    </row>
    <row r="74" spans="1:18" ht="13.8" x14ac:dyDescent="0.25">
      <c r="A74" s="17" t="s">
        <v>50</v>
      </c>
      <c r="B74" s="1" t="s">
        <v>125</v>
      </c>
      <c r="C74" s="1" t="s">
        <v>145</v>
      </c>
      <c r="D74" s="1"/>
      <c r="E74" s="1"/>
      <c r="F74" s="55">
        <v>18.45</v>
      </c>
      <c r="G74" s="17">
        <f>Flächenklassifizierung!$C$8</f>
        <v>52</v>
      </c>
      <c r="H74" s="65">
        <f>Flächenklassifizierung!$K$8</f>
        <v>0</v>
      </c>
      <c r="I74" s="18">
        <f t="shared" si="7"/>
        <v>0</v>
      </c>
      <c r="J74" s="19">
        <f t="shared" si="8"/>
        <v>0</v>
      </c>
      <c r="K74" s="17">
        <f>Flächenklassifizierung!$D$8</f>
        <v>104</v>
      </c>
      <c r="L74" s="65">
        <f>Flächenklassifizierung!$L$8</f>
        <v>0</v>
      </c>
      <c r="M74" s="20">
        <f t="shared" si="9"/>
        <v>0</v>
      </c>
      <c r="N74" s="19">
        <f t="shared" si="10"/>
        <v>0</v>
      </c>
      <c r="O74" s="21">
        <f t="shared" si="11"/>
        <v>0</v>
      </c>
      <c r="Q74" s="74">
        <f t="shared" si="12"/>
        <v>959.4</v>
      </c>
      <c r="R74" s="74">
        <f t="shared" si="13"/>
        <v>1918.8</v>
      </c>
    </row>
    <row r="75" spans="1:18" ht="13.8" x14ac:dyDescent="0.25">
      <c r="A75" s="17" t="s">
        <v>50</v>
      </c>
      <c r="B75" s="1" t="s">
        <v>125</v>
      </c>
      <c r="C75" s="1" t="s">
        <v>146</v>
      </c>
      <c r="D75" s="1"/>
      <c r="E75" s="1"/>
      <c r="F75" s="55">
        <v>18.57</v>
      </c>
      <c r="G75" s="17">
        <f>Flächenklassifizierung!$C$8</f>
        <v>52</v>
      </c>
      <c r="H75" s="65">
        <f>Flächenklassifizierung!$K$8</f>
        <v>0</v>
      </c>
      <c r="I75" s="18">
        <f t="shared" si="7"/>
        <v>0</v>
      </c>
      <c r="J75" s="19">
        <f t="shared" si="8"/>
        <v>0</v>
      </c>
      <c r="K75" s="17">
        <f>Flächenklassifizierung!$D$8</f>
        <v>104</v>
      </c>
      <c r="L75" s="65">
        <f>Flächenklassifizierung!$L$8</f>
        <v>0</v>
      </c>
      <c r="M75" s="20">
        <f t="shared" si="9"/>
        <v>0</v>
      </c>
      <c r="N75" s="19">
        <f t="shared" si="10"/>
        <v>0</v>
      </c>
      <c r="O75" s="21">
        <f t="shared" si="11"/>
        <v>0</v>
      </c>
      <c r="Q75" s="74">
        <f t="shared" si="12"/>
        <v>965.64</v>
      </c>
      <c r="R75" s="74">
        <f t="shared" si="13"/>
        <v>1931.28</v>
      </c>
    </row>
    <row r="76" spans="1:18" ht="13.8" x14ac:dyDescent="0.25">
      <c r="A76" s="17" t="s">
        <v>50</v>
      </c>
      <c r="B76" s="1" t="s">
        <v>125</v>
      </c>
      <c r="C76" s="1" t="s">
        <v>147</v>
      </c>
      <c r="D76" s="1"/>
      <c r="E76" s="1"/>
      <c r="F76" s="55">
        <v>12.56</v>
      </c>
      <c r="G76" s="17">
        <f>Flächenklassifizierung!$C$8</f>
        <v>52</v>
      </c>
      <c r="H76" s="65">
        <f>Flächenklassifizierung!$K$8</f>
        <v>0</v>
      </c>
      <c r="I76" s="18">
        <f t="shared" si="7"/>
        <v>0</v>
      </c>
      <c r="J76" s="19">
        <f t="shared" si="8"/>
        <v>0</v>
      </c>
      <c r="K76" s="17">
        <f>Flächenklassifizierung!$D$8</f>
        <v>104</v>
      </c>
      <c r="L76" s="65">
        <f>Flächenklassifizierung!$L$8</f>
        <v>0</v>
      </c>
      <c r="M76" s="20">
        <f t="shared" si="9"/>
        <v>0</v>
      </c>
      <c r="N76" s="19">
        <f t="shared" si="10"/>
        <v>0</v>
      </c>
      <c r="O76" s="21">
        <f t="shared" si="11"/>
        <v>0</v>
      </c>
      <c r="Q76" s="74">
        <f t="shared" si="12"/>
        <v>653.12</v>
      </c>
      <c r="R76" s="74">
        <f t="shared" si="13"/>
        <v>1306.24</v>
      </c>
    </row>
    <row r="77" spans="1:18" ht="13.8" x14ac:dyDescent="0.25">
      <c r="A77" s="17" t="s">
        <v>50</v>
      </c>
      <c r="B77" s="1" t="s">
        <v>125</v>
      </c>
      <c r="C77" s="1" t="s">
        <v>148</v>
      </c>
      <c r="D77" s="1"/>
      <c r="E77" s="1"/>
      <c r="F77" s="55">
        <v>99.1</v>
      </c>
      <c r="G77" s="17">
        <f>Flächenklassifizierung!$C$8</f>
        <v>52</v>
      </c>
      <c r="H77" s="65">
        <f>Flächenklassifizierung!$K$8</f>
        <v>0</v>
      </c>
      <c r="I77" s="18">
        <f t="shared" si="7"/>
        <v>0</v>
      </c>
      <c r="J77" s="19">
        <f t="shared" si="8"/>
        <v>0</v>
      </c>
      <c r="K77" s="17">
        <f>Flächenklassifizierung!$D$8</f>
        <v>104</v>
      </c>
      <c r="L77" s="65">
        <f>Flächenklassifizierung!$L$8</f>
        <v>0</v>
      </c>
      <c r="M77" s="20">
        <f t="shared" si="9"/>
        <v>0</v>
      </c>
      <c r="N77" s="19">
        <f t="shared" si="10"/>
        <v>0</v>
      </c>
      <c r="O77" s="21">
        <f t="shared" si="11"/>
        <v>0</v>
      </c>
      <c r="Q77" s="74">
        <f t="shared" si="12"/>
        <v>5153.2</v>
      </c>
      <c r="R77" s="74">
        <f t="shared" si="13"/>
        <v>10306.4</v>
      </c>
    </row>
    <row r="78" spans="1:18" ht="13.8" x14ac:dyDescent="0.25">
      <c r="A78" s="17" t="s">
        <v>50</v>
      </c>
      <c r="B78" s="1" t="s">
        <v>125</v>
      </c>
      <c r="C78" s="1" t="s">
        <v>149</v>
      </c>
      <c r="D78" s="1"/>
      <c r="E78" s="1"/>
      <c r="F78" s="55">
        <v>26.45</v>
      </c>
      <c r="G78" s="17">
        <f>Flächenklassifizierung!$C$8</f>
        <v>52</v>
      </c>
      <c r="H78" s="65">
        <f>Flächenklassifizierung!$K$8</f>
        <v>0</v>
      </c>
      <c r="I78" s="18">
        <f t="shared" si="7"/>
        <v>0</v>
      </c>
      <c r="J78" s="19">
        <f t="shared" si="8"/>
        <v>0</v>
      </c>
      <c r="K78" s="17">
        <f>Flächenklassifizierung!$D$8</f>
        <v>104</v>
      </c>
      <c r="L78" s="65">
        <f>Flächenklassifizierung!$L$8</f>
        <v>0</v>
      </c>
      <c r="M78" s="20">
        <f t="shared" si="9"/>
        <v>0</v>
      </c>
      <c r="N78" s="19">
        <f t="shared" si="10"/>
        <v>0</v>
      </c>
      <c r="O78" s="21">
        <f t="shared" si="11"/>
        <v>0</v>
      </c>
      <c r="Q78" s="74">
        <f t="shared" si="12"/>
        <v>1375.3999999999999</v>
      </c>
      <c r="R78" s="74">
        <f t="shared" si="13"/>
        <v>2750.7999999999997</v>
      </c>
    </row>
    <row r="79" spans="1:18" ht="13.8" x14ac:dyDescent="0.25">
      <c r="A79" s="17" t="s">
        <v>50</v>
      </c>
      <c r="B79" s="1" t="s">
        <v>125</v>
      </c>
      <c r="C79" s="1" t="s">
        <v>150</v>
      </c>
      <c r="D79" s="1"/>
      <c r="E79" s="1"/>
      <c r="F79" s="55">
        <v>22.49</v>
      </c>
      <c r="G79" s="17">
        <f>Flächenklassifizierung!$C$8</f>
        <v>52</v>
      </c>
      <c r="H79" s="65">
        <f>Flächenklassifizierung!$K$8</f>
        <v>0</v>
      </c>
      <c r="I79" s="18">
        <f t="shared" si="7"/>
        <v>0</v>
      </c>
      <c r="J79" s="19">
        <f t="shared" si="8"/>
        <v>0</v>
      </c>
      <c r="K79" s="17">
        <f>Flächenklassifizierung!$D$8</f>
        <v>104</v>
      </c>
      <c r="L79" s="65">
        <f>Flächenklassifizierung!$L$8</f>
        <v>0</v>
      </c>
      <c r="M79" s="20">
        <f t="shared" si="9"/>
        <v>0</v>
      </c>
      <c r="N79" s="19">
        <f t="shared" si="10"/>
        <v>0</v>
      </c>
      <c r="O79" s="21">
        <f t="shared" si="11"/>
        <v>0</v>
      </c>
      <c r="Q79" s="74">
        <f t="shared" si="12"/>
        <v>1169.48</v>
      </c>
      <c r="R79" s="74">
        <f t="shared" si="13"/>
        <v>2338.96</v>
      </c>
    </row>
    <row r="80" spans="1:18" ht="13.8" x14ac:dyDescent="0.25">
      <c r="A80" s="17" t="s">
        <v>50</v>
      </c>
      <c r="B80" s="1" t="s">
        <v>125</v>
      </c>
      <c r="C80" s="1" t="s">
        <v>151</v>
      </c>
      <c r="D80" s="1"/>
      <c r="E80" s="1"/>
      <c r="F80" s="55">
        <v>21.96</v>
      </c>
      <c r="G80" s="17">
        <f>Flächenklassifizierung!$C$8</f>
        <v>52</v>
      </c>
      <c r="H80" s="65">
        <f>Flächenklassifizierung!$K$8</f>
        <v>0</v>
      </c>
      <c r="I80" s="18">
        <f t="shared" si="7"/>
        <v>0</v>
      </c>
      <c r="J80" s="19">
        <f t="shared" si="8"/>
        <v>0</v>
      </c>
      <c r="K80" s="17">
        <f>Flächenklassifizierung!$D$8</f>
        <v>104</v>
      </c>
      <c r="L80" s="65">
        <f>Flächenklassifizierung!$L$8</f>
        <v>0</v>
      </c>
      <c r="M80" s="20">
        <f t="shared" si="9"/>
        <v>0</v>
      </c>
      <c r="N80" s="19">
        <f t="shared" si="10"/>
        <v>0</v>
      </c>
      <c r="O80" s="21">
        <f t="shared" si="11"/>
        <v>0</v>
      </c>
      <c r="Q80" s="74">
        <f t="shared" si="12"/>
        <v>1141.92</v>
      </c>
      <c r="R80" s="74">
        <f t="shared" si="13"/>
        <v>2283.84</v>
      </c>
    </row>
    <row r="81" spans="1:18" ht="13.8" x14ac:dyDescent="0.25">
      <c r="A81" s="17" t="s">
        <v>50</v>
      </c>
      <c r="B81" s="1" t="s">
        <v>125</v>
      </c>
      <c r="C81" s="1" t="s">
        <v>152</v>
      </c>
      <c r="D81" s="1"/>
      <c r="E81" s="1"/>
      <c r="F81" s="55">
        <v>21.71</v>
      </c>
      <c r="G81" s="17">
        <f>Flächenklassifizierung!$C$8</f>
        <v>52</v>
      </c>
      <c r="H81" s="65">
        <f>Flächenklassifizierung!$K$8</f>
        <v>0</v>
      </c>
      <c r="I81" s="18">
        <f t="shared" si="7"/>
        <v>0</v>
      </c>
      <c r="J81" s="19">
        <f t="shared" si="8"/>
        <v>0</v>
      </c>
      <c r="K81" s="17">
        <f>Flächenklassifizierung!$D$8</f>
        <v>104</v>
      </c>
      <c r="L81" s="65">
        <f>Flächenklassifizierung!$L$8</f>
        <v>0</v>
      </c>
      <c r="M81" s="20">
        <f t="shared" si="9"/>
        <v>0</v>
      </c>
      <c r="N81" s="19">
        <f t="shared" si="10"/>
        <v>0</v>
      </c>
      <c r="O81" s="21">
        <f t="shared" si="11"/>
        <v>0</v>
      </c>
      <c r="Q81" s="74">
        <f t="shared" si="12"/>
        <v>1128.92</v>
      </c>
      <c r="R81" s="74">
        <f t="shared" si="13"/>
        <v>2257.84</v>
      </c>
    </row>
    <row r="82" spans="1:18" ht="13.8" x14ac:dyDescent="0.25">
      <c r="A82" s="17" t="s">
        <v>50</v>
      </c>
      <c r="B82" s="1" t="s">
        <v>125</v>
      </c>
      <c r="C82" s="1" t="s">
        <v>153</v>
      </c>
      <c r="D82" s="1"/>
      <c r="E82" s="1"/>
      <c r="F82" s="55">
        <v>15.12</v>
      </c>
      <c r="G82" s="17">
        <f>Flächenklassifizierung!$C$8</f>
        <v>52</v>
      </c>
      <c r="H82" s="65">
        <f>Flächenklassifizierung!$K$8</f>
        <v>0</v>
      </c>
      <c r="I82" s="18">
        <f t="shared" si="7"/>
        <v>0</v>
      </c>
      <c r="J82" s="19">
        <f t="shared" si="8"/>
        <v>0</v>
      </c>
      <c r="K82" s="17">
        <f>Flächenklassifizierung!$D$8</f>
        <v>104</v>
      </c>
      <c r="L82" s="65">
        <f>Flächenklassifizierung!$L$8</f>
        <v>0</v>
      </c>
      <c r="M82" s="20">
        <f t="shared" si="9"/>
        <v>0</v>
      </c>
      <c r="N82" s="19">
        <f t="shared" si="10"/>
        <v>0</v>
      </c>
      <c r="O82" s="21">
        <f t="shared" si="11"/>
        <v>0</v>
      </c>
      <c r="Q82" s="74">
        <f t="shared" si="12"/>
        <v>786.24</v>
      </c>
      <c r="R82" s="74">
        <f t="shared" si="13"/>
        <v>1572.48</v>
      </c>
    </row>
    <row r="83" spans="1:18" ht="13.8" x14ac:dyDescent="0.25">
      <c r="A83" s="17" t="s">
        <v>50</v>
      </c>
      <c r="B83" s="1" t="s">
        <v>125</v>
      </c>
      <c r="C83" s="1" t="s">
        <v>154</v>
      </c>
      <c r="D83" s="1"/>
      <c r="E83" s="1"/>
      <c r="F83" s="55">
        <v>17.64</v>
      </c>
      <c r="G83" s="17">
        <f>Flächenklassifizierung!$C$8</f>
        <v>52</v>
      </c>
      <c r="H83" s="65">
        <f>Flächenklassifizierung!$K$8</f>
        <v>0</v>
      </c>
      <c r="I83" s="18">
        <f t="shared" si="7"/>
        <v>0</v>
      </c>
      <c r="J83" s="19">
        <f t="shared" si="8"/>
        <v>0</v>
      </c>
      <c r="K83" s="17">
        <f>Flächenklassifizierung!$D$8</f>
        <v>104</v>
      </c>
      <c r="L83" s="65">
        <f>Flächenklassifizierung!$L$8</f>
        <v>0</v>
      </c>
      <c r="M83" s="20">
        <f t="shared" si="9"/>
        <v>0</v>
      </c>
      <c r="N83" s="19">
        <f t="shared" si="10"/>
        <v>0</v>
      </c>
      <c r="O83" s="21">
        <f t="shared" si="11"/>
        <v>0</v>
      </c>
      <c r="Q83" s="74">
        <f t="shared" si="12"/>
        <v>917.28</v>
      </c>
      <c r="R83" s="74">
        <f t="shared" si="13"/>
        <v>1834.56</v>
      </c>
    </row>
    <row r="84" spans="1:18" ht="13.8" x14ac:dyDescent="0.25">
      <c r="A84" s="17" t="s">
        <v>50</v>
      </c>
      <c r="B84" s="1" t="s">
        <v>125</v>
      </c>
      <c r="C84" s="1" t="s">
        <v>155</v>
      </c>
      <c r="D84" s="1"/>
      <c r="E84" s="1"/>
      <c r="F84" s="55">
        <v>19.78</v>
      </c>
      <c r="G84" s="17">
        <f>Flächenklassifizierung!$C$8</f>
        <v>52</v>
      </c>
      <c r="H84" s="65">
        <f>Flächenklassifizierung!$K$8</f>
        <v>0</v>
      </c>
      <c r="I84" s="18">
        <f t="shared" si="7"/>
        <v>0</v>
      </c>
      <c r="J84" s="19">
        <f t="shared" si="8"/>
        <v>0</v>
      </c>
      <c r="K84" s="17">
        <f>Flächenklassifizierung!$D$8</f>
        <v>104</v>
      </c>
      <c r="L84" s="65">
        <f>Flächenklassifizierung!$L$8</f>
        <v>0</v>
      </c>
      <c r="M84" s="20">
        <f t="shared" si="9"/>
        <v>0</v>
      </c>
      <c r="N84" s="19">
        <f t="shared" si="10"/>
        <v>0</v>
      </c>
      <c r="O84" s="21">
        <f t="shared" si="11"/>
        <v>0</v>
      </c>
      <c r="Q84" s="74">
        <f t="shared" si="12"/>
        <v>1028.56</v>
      </c>
      <c r="R84" s="74">
        <f t="shared" si="13"/>
        <v>2057.12</v>
      </c>
    </row>
    <row r="85" spans="1:18" ht="13.8" x14ac:dyDescent="0.25">
      <c r="A85" s="17" t="s">
        <v>50</v>
      </c>
      <c r="B85" s="1" t="s">
        <v>125</v>
      </c>
      <c r="C85" s="1" t="s">
        <v>156</v>
      </c>
      <c r="D85" s="1"/>
      <c r="E85" s="1"/>
      <c r="F85" s="55">
        <v>22.15</v>
      </c>
      <c r="G85" s="17">
        <f>Flächenklassifizierung!$C$8</f>
        <v>52</v>
      </c>
      <c r="H85" s="65">
        <f>Flächenklassifizierung!$K$8</f>
        <v>0</v>
      </c>
      <c r="I85" s="18">
        <f t="shared" si="7"/>
        <v>0</v>
      </c>
      <c r="J85" s="19">
        <f t="shared" si="8"/>
        <v>0</v>
      </c>
      <c r="K85" s="17">
        <f>Flächenklassifizierung!$D$8</f>
        <v>104</v>
      </c>
      <c r="L85" s="65">
        <f>Flächenklassifizierung!$L$8</f>
        <v>0</v>
      </c>
      <c r="M85" s="20">
        <f t="shared" si="9"/>
        <v>0</v>
      </c>
      <c r="N85" s="19">
        <f t="shared" si="10"/>
        <v>0</v>
      </c>
      <c r="O85" s="21">
        <f t="shared" si="11"/>
        <v>0</v>
      </c>
      <c r="Q85" s="74">
        <f t="shared" si="12"/>
        <v>1151.8</v>
      </c>
      <c r="R85" s="74">
        <f t="shared" si="13"/>
        <v>2303.6</v>
      </c>
    </row>
    <row r="86" spans="1:18" ht="13.8" x14ac:dyDescent="0.25">
      <c r="A86" s="17" t="s">
        <v>50</v>
      </c>
      <c r="B86" s="1" t="s">
        <v>125</v>
      </c>
      <c r="C86" s="1" t="s">
        <v>157</v>
      </c>
      <c r="D86" s="1"/>
      <c r="E86" s="1"/>
      <c r="F86" s="55">
        <v>21.26</v>
      </c>
      <c r="G86" s="17">
        <f>Flächenklassifizierung!$C$8</f>
        <v>52</v>
      </c>
      <c r="H86" s="65">
        <f>Flächenklassifizierung!$K$8</f>
        <v>0</v>
      </c>
      <c r="I86" s="18">
        <f t="shared" si="7"/>
        <v>0</v>
      </c>
      <c r="J86" s="19">
        <f t="shared" si="8"/>
        <v>0</v>
      </c>
      <c r="K86" s="17">
        <f>Flächenklassifizierung!$D$8</f>
        <v>104</v>
      </c>
      <c r="L86" s="65">
        <f>Flächenklassifizierung!$L$8</f>
        <v>0</v>
      </c>
      <c r="M86" s="20">
        <f t="shared" si="9"/>
        <v>0</v>
      </c>
      <c r="N86" s="19">
        <f t="shared" si="10"/>
        <v>0</v>
      </c>
      <c r="O86" s="21">
        <f t="shared" si="11"/>
        <v>0</v>
      </c>
      <c r="Q86" s="74">
        <f t="shared" si="12"/>
        <v>1105.52</v>
      </c>
      <c r="R86" s="74">
        <f t="shared" si="13"/>
        <v>2211.04</v>
      </c>
    </row>
    <row r="87" spans="1:18" ht="13.8" x14ac:dyDescent="0.25">
      <c r="A87" s="17" t="s">
        <v>50</v>
      </c>
      <c r="B87" s="1" t="s">
        <v>125</v>
      </c>
      <c r="C87" s="1" t="s">
        <v>158</v>
      </c>
      <c r="D87" s="1"/>
      <c r="E87" s="1"/>
      <c r="F87" s="55">
        <v>12.52</v>
      </c>
      <c r="G87" s="17">
        <f>Flächenklassifizierung!$C$8</f>
        <v>52</v>
      </c>
      <c r="H87" s="65">
        <f>Flächenklassifizierung!$K$8</f>
        <v>0</v>
      </c>
      <c r="I87" s="18">
        <f t="shared" si="7"/>
        <v>0</v>
      </c>
      <c r="J87" s="19">
        <f t="shared" si="8"/>
        <v>0</v>
      </c>
      <c r="K87" s="17">
        <f>Flächenklassifizierung!$D$8</f>
        <v>104</v>
      </c>
      <c r="L87" s="65">
        <f>Flächenklassifizierung!$L$8</f>
        <v>0</v>
      </c>
      <c r="M87" s="20">
        <f t="shared" si="9"/>
        <v>0</v>
      </c>
      <c r="N87" s="19">
        <f t="shared" si="10"/>
        <v>0</v>
      </c>
      <c r="O87" s="21">
        <f t="shared" si="11"/>
        <v>0</v>
      </c>
      <c r="Q87" s="74">
        <f t="shared" si="12"/>
        <v>651.04</v>
      </c>
      <c r="R87" s="74">
        <f t="shared" si="13"/>
        <v>1302.08</v>
      </c>
    </row>
    <row r="88" spans="1:18" ht="13.8" x14ac:dyDescent="0.25">
      <c r="A88" s="17" t="s">
        <v>50</v>
      </c>
      <c r="B88" s="1" t="s">
        <v>125</v>
      </c>
      <c r="C88" s="1" t="s">
        <v>159</v>
      </c>
      <c r="D88" s="1"/>
      <c r="E88" s="1"/>
      <c r="F88" s="55">
        <v>36.64</v>
      </c>
      <c r="G88" s="17">
        <f>Flächenklassifizierung!$C$8</f>
        <v>52</v>
      </c>
      <c r="H88" s="65">
        <f>Flächenklassifizierung!$K$8</f>
        <v>0</v>
      </c>
      <c r="I88" s="18">
        <f t="shared" si="7"/>
        <v>0</v>
      </c>
      <c r="J88" s="19">
        <f t="shared" si="8"/>
        <v>0</v>
      </c>
      <c r="K88" s="17">
        <f>Flächenklassifizierung!$D$8</f>
        <v>104</v>
      </c>
      <c r="L88" s="65">
        <f>Flächenklassifizierung!$L$8</f>
        <v>0</v>
      </c>
      <c r="M88" s="20">
        <f t="shared" si="9"/>
        <v>0</v>
      </c>
      <c r="N88" s="19">
        <f t="shared" si="10"/>
        <v>0</v>
      </c>
      <c r="O88" s="21">
        <f t="shared" si="11"/>
        <v>0</v>
      </c>
      <c r="Q88" s="74">
        <f t="shared" si="12"/>
        <v>1905.28</v>
      </c>
      <c r="R88" s="74">
        <f t="shared" si="13"/>
        <v>3810.56</v>
      </c>
    </row>
    <row r="89" spans="1:18" ht="13.8" x14ac:dyDescent="0.25">
      <c r="A89" s="17" t="s">
        <v>50</v>
      </c>
      <c r="B89" s="1" t="s">
        <v>125</v>
      </c>
      <c r="C89" s="1" t="s">
        <v>160</v>
      </c>
      <c r="D89" s="1"/>
      <c r="E89" s="1"/>
      <c r="F89" s="55">
        <v>19.399999999999999</v>
      </c>
      <c r="G89" s="17">
        <f>Flächenklassifizierung!$C$8</f>
        <v>52</v>
      </c>
      <c r="H89" s="65">
        <f>Flächenklassifizierung!$K$8</f>
        <v>0</v>
      </c>
      <c r="I89" s="18">
        <f t="shared" si="7"/>
        <v>0</v>
      </c>
      <c r="J89" s="19">
        <f t="shared" si="8"/>
        <v>0</v>
      </c>
      <c r="K89" s="17">
        <f>Flächenklassifizierung!$D$8</f>
        <v>104</v>
      </c>
      <c r="L89" s="65">
        <f>Flächenklassifizierung!$L$8</f>
        <v>0</v>
      </c>
      <c r="M89" s="20">
        <f t="shared" si="9"/>
        <v>0</v>
      </c>
      <c r="N89" s="19">
        <f t="shared" si="10"/>
        <v>0</v>
      </c>
      <c r="O89" s="21">
        <f t="shared" si="11"/>
        <v>0</v>
      </c>
      <c r="Q89" s="74">
        <f t="shared" si="12"/>
        <v>1008.8</v>
      </c>
      <c r="R89" s="74">
        <f t="shared" si="13"/>
        <v>2017.6</v>
      </c>
    </row>
    <row r="90" spans="1:18" ht="13.8" x14ac:dyDescent="0.25">
      <c r="A90" s="17" t="s">
        <v>50</v>
      </c>
      <c r="B90" s="1" t="s">
        <v>125</v>
      </c>
      <c r="C90" s="1" t="s">
        <v>161</v>
      </c>
      <c r="D90" s="1"/>
      <c r="E90" s="1"/>
      <c r="F90" s="55">
        <v>22.08</v>
      </c>
      <c r="G90" s="17">
        <f>Flächenklassifizierung!$C$8</f>
        <v>52</v>
      </c>
      <c r="H90" s="65">
        <f>Flächenklassifizierung!$K$8</f>
        <v>0</v>
      </c>
      <c r="I90" s="18">
        <f t="shared" si="7"/>
        <v>0</v>
      </c>
      <c r="J90" s="19">
        <f t="shared" si="8"/>
        <v>0</v>
      </c>
      <c r="K90" s="17">
        <f>Flächenklassifizierung!$D$8</f>
        <v>104</v>
      </c>
      <c r="L90" s="65">
        <f>Flächenklassifizierung!$L$8</f>
        <v>0</v>
      </c>
      <c r="M90" s="20">
        <f t="shared" si="9"/>
        <v>0</v>
      </c>
      <c r="N90" s="19">
        <f t="shared" si="10"/>
        <v>0</v>
      </c>
      <c r="O90" s="21">
        <f t="shared" si="11"/>
        <v>0</v>
      </c>
      <c r="Q90" s="74">
        <f t="shared" si="12"/>
        <v>1148.1599999999999</v>
      </c>
      <c r="R90" s="74">
        <f t="shared" si="13"/>
        <v>2296.3199999999997</v>
      </c>
    </row>
    <row r="91" spans="1:18" ht="13.8" x14ac:dyDescent="0.25">
      <c r="A91" s="17" t="s">
        <v>50</v>
      </c>
      <c r="B91" s="1" t="s">
        <v>125</v>
      </c>
      <c r="C91" s="1" t="s">
        <v>162</v>
      </c>
      <c r="D91" s="1"/>
      <c r="E91" s="1"/>
      <c r="F91" s="55">
        <v>20.54</v>
      </c>
      <c r="G91" s="17">
        <f>Flächenklassifizierung!$C$8</f>
        <v>52</v>
      </c>
      <c r="H91" s="65">
        <f>Flächenklassifizierung!$K$8</f>
        <v>0</v>
      </c>
      <c r="I91" s="18">
        <f t="shared" si="7"/>
        <v>0</v>
      </c>
      <c r="J91" s="19">
        <f t="shared" si="8"/>
        <v>0</v>
      </c>
      <c r="K91" s="17">
        <f>Flächenklassifizierung!$D$8</f>
        <v>104</v>
      </c>
      <c r="L91" s="65">
        <f>Flächenklassifizierung!$L$8</f>
        <v>0</v>
      </c>
      <c r="M91" s="20">
        <f t="shared" si="9"/>
        <v>0</v>
      </c>
      <c r="N91" s="19">
        <f t="shared" si="10"/>
        <v>0</v>
      </c>
      <c r="O91" s="21">
        <f t="shared" si="11"/>
        <v>0</v>
      </c>
      <c r="Q91" s="74">
        <f t="shared" si="12"/>
        <v>1068.08</v>
      </c>
      <c r="R91" s="74">
        <f t="shared" si="13"/>
        <v>2136.16</v>
      </c>
    </row>
    <row r="92" spans="1:18" ht="13.8" x14ac:dyDescent="0.25">
      <c r="A92" s="17" t="s">
        <v>50</v>
      </c>
      <c r="B92" s="1" t="s">
        <v>125</v>
      </c>
      <c r="C92" s="1" t="s">
        <v>163</v>
      </c>
      <c r="D92" s="1"/>
      <c r="E92" s="1"/>
      <c r="F92" s="55">
        <v>18.14</v>
      </c>
      <c r="G92" s="17">
        <f>Flächenklassifizierung!$C$8</f>
        <v>52</v>
      </c>
      <c r="H92" s="65">
        <f>Flächenklassifizierung!$K$8</f>
        <v>0</v>
      </c>
      <c r="I92" s="18">
        <f t="shared" si="7"/>
        <v>0</v>
      </c>
      <c r="J92" s="19">
        <f t="shared" si="8"/>
        <v>0</v>
      </c>
      <c r="K92" s="17">
        <f>Flächenklassifizierung!$D$8</f>
        <v>104</v>
      </c>
      <c r="L92" s="65">
        <f>Flächenklassifizierung!$L$8</f>
        <v>0</v>
      </c>
      <c r="M92" s="20">
        <f t="shared" si="9"/>
        <v>0</v>
      </c>
      <c r="N92" s="19">
        <f t="shared" si="10"/>
        <v>0</v>
      </c>
      <c r="O92" s="21">
        <f t="shared" si="11"/>
        <v>0</v>
      </c>
      <c r="Q92" s="74">
        <f t="shared" si="12"/>
        <v>943.28</v>
      </c>
      <c r="R92" s="74">
        <f t="shared" si="13"/>
        <v>1886.56</v>
      </c>
    </row>
    <row r="93" spans="1:18" ht="13.8" x14ac:dyDescent="0.25">
      <c r="A93" s="17" t="s">
        <v>50</v>
      </c>
      <c r="B93" s="1" t="s">
        <v>125</v>
      </c>
      <c r="C93" s="1" t="s">
        <v>164</v>
      </c>
      <c r="D93" s="1"/>
      <c r="E93" s="1"/>
      <c r="F93" s="55">
        <v>18.53</v>
      </c>
      <c r="G93" s="17">
        <f>Flächenklassifizierung!$C$8</f>
        <v>52</v>
      </c>
      <c r="H93" s="65">
        <f>Flächenklassifizierung!$K$8</f>
        <v>0</v>
      </c>
      <c r="I93" s="18">
        <f t="shared" si="7"/>
        <v>0</v>
      </c>
      <c r="J93" s="19">
        <f t="shared" si="8"/>
        <v>0</v>
      </c>
      <c r="K93" s="17">
        <f>Flächenklassifizierung!$D$8</f>
        <v>104</v>
      </c>
      <c r="L93" s="65">
        <f>Flächenklassifizierung!$L$8</f>
        <v>0</v>
      </c>
      <c r="M93" s="20">
        <f t="shared" si="9"/>
        <v>0</v>
      </c>
      <c r="N93" s="19">
        <f t="shared" si="10"/>
        <v>0</v>
      </c>
      <c r="O93" s="21">
        <f t="shared" si="11"/>
        <v>0</v>
      </c>
      <c r="Q93" s="74">
        <f t="shared" si="12"/>
        <v>963.56000000000006</v>
      </c>
      <c r="R93" s="74">
        <f t="shared" si="13"/>
        <v>1927.1200000000001</v>
      </c>
    </row>
    <row r="94" spans="1:18" ht="13.8" x14ac:dyDescent="0.25">
      <c r="A94" s="17" t="s">
        <v>50</v>
      </c>
      <c r="B94" s="1" t="s">
        <v>125</v>
      </c>
      <c r="C94" s="1" t="s">
        <v>165</v>
      </c>
      <c r="D94" s="1"/>
      <c r="E94" s="1"/>
      <c r="F94" s="55">
        <v>20.93</v>
      </c>
      <c r="G94" s="17">
        <f>Flächenklassifizierung!$C$8</f>
        <v>52</v>
      </c>
      <c r="H94" s="65">
        <f>Flächenklassifizierung!$K$8</f>
        <v>0</v>
      </c>
      <c r="I94" s="18">
        <f t="shared" si="7"/>
        <v>0</v>
      </c>
      <c r="J94" s="19">
        <f t="shared" si="8"/>
        <v>0</v>
      </c>
      <c r="K94" s="17">
        <f>Flächenklassifizierung!$D$8</f>
        <v>104</v>
      </c>
      <c r="L94" s="65">
        <f>Flächenklassifizierung!$L$8</f>
        <v>0</v>
      </c>
      <c r="M94" s="20">
        <f t="shared" si="9"/>
        <v>0</v>
      </c>
      <c r="N94" s="19">
        <f t="shared" si="10"/>
        <v>0</v>
      </c>
      <c r="O94" s="21">
        <f t="shared" si="11"/>
        <v>0</v>
      </c>
      <c r="Q94" s="74">
        <f t="shared" si="12"/>
        <v>1088.3599999999999</v>
      </c>
      <c r="R94" s="74">
        <f t="shared" si="13"/>
        <v>2176.7199999999998</v>
      </c>
    </row>
    <row r="95" spans="1:18" ht="13.8" x14ac:dyDescent="0.25">
      <c r="A95" s="17" t="s">
        <v>50</v>
      </c>
      <c r="B95" s="1" t="s">
        <v>125</v>
      </c>
      <c r="C95" s="1" t="s">
        <v>166</v>
      </c>
      <c r="D95" s="1"/>
      <c r="E95" s="1"/>
      <c r="F95" s="55">
        <v>17.47</v>
      </c>
      <c r="G95" s="17">
        <f>Flächenklassifizierung!$C$8</f>
        <v>52</v>
      </c>
      <c r="H95" s="65">
        <f>Flächenklassifizierung!$K$8</f>
        <v>0</v>
      </c>
      <c r="I95" s="18">
        <f t="shared" si="7"/>
        <v>0</v>
      </c>
      <c r="J95" s="19">
        <f t="shared" si="8"/>
        <v>0</v>
      </c>
      <c r="K95" s="17">
        <f>Flächenklassifizierung!$D$8</f>
        <v>104</v>
      </c>
      <c r="L95" s="65">
        <f>Flächenklassifizierung!$L$8</f>
        <v>0</v>
      </c>
      <c r="M95" s="20">
        <f t="shared" si="9"/>
        <v>0</v>
      </c>
      <c r="N95" s="19">
        <f t="shared" si="10"/>
        <v>0</v>
      </c>
      <c r="O95" s="21">
        <f t="shared" si="11"/>
        <v>0</v>
      </c>
      <c r="Q95" s="74">
        <f t="shared" si="12"/>
        <v>908.43999999999994</v>
      </c>
      <c r="R95" s="74">
        <f t="shared" si="13"/>
        <v>1816.8799999999999</v>
      </c>
    </row>
    <row r="96" spans="1:18" ht="13.8" x14ac:dyDescent="0.25">
      <c r="A96" s="17" t="s">
        <v>50</v>
      </c>
      <c r="B96" s="1" t="s">
        <v>125</v>
      </c>
      <c r="C96" s="1" t="s">
        <v>167</v>
      </c>
      <c r="D96" s="1"/>
      <c r="E96" s="1"/>
      <c r="F96" s="55">
        <v>20.07</v>
      </c>
      <c r="G96" s="17">
        <f>Flächenklassifizierung!$C$8</f>
        <v>52</v>
      </c>
      <c r="H96" s="65">
        <f>Flächenklassifizierung!$K$8</f>
        <v>0</v>
      </c>
      <c r="I96" s="18">
        <f t="shared" si="7"/>
        <v>0</v>
      </c>
      <c r="J96" s="19">
        <f t="shared" si="8"/>
        <v>0</v>
      </c>
      <c r="K96" s="17">
        <f>Flächenklassifizierung!$D$8</f>
        <v>104</v>
      </c>
      <c r="L96" s="65">
        <f>Flächenklassifizierung!$L$8</f>
        <v>0</v>
      </c>
      <c r="M96" s="20">
        <f t="shared" si="9"/>
        <v>0</v>
      </c>
      <c r="N96" s="19">
        <f t="shared" si="10"/>
        <v>0</v>
      </c>
      <c r="O96" s="21">
        <f t="shared" si="11"/>
        <v>0</v>
      </c>
      <c r="Q96" s="74">
        <f t="shared" si="12"/>
        <v>1043.6400000000001</v>
      </c>
      <c r="R96" s="74">
        <f t="shared" si="13"/>
        <v>2087.2800000000002</v>
      </c>
    </row>
    <row r="97" spans="1:18" ht="13.8" x14ac:dyDescent="0.25">
      <c r="A97" s="17" t="s">
        <v>50</v>
      </c>
      <c r="B97" s="1" t="s">
        <v>125</v>
      </c>
      <c r="C97" s="1" t="s">
        <v>168</v>
      </c>
      <c r="D97" s="1"/>
      <c r="E97" s="1"/>
      <c r="F97" s="55">
        <v>31.95</v>
      </c>
      <c r="G97" s="17">
        <f>Flächenklassifizierung!$C$8</f>
        <v>52</v>
      </c>
      <c r="H97" s="65">
        <f>Flächenklassifizierung!$K$8</f>
        <v>0</v>
      </c>
      <c r="I97" s="18">
        <f t="shared" si="7"/>
        <v>0</v>
      </c>
      <c r="J97" s="19">
        <f t="shared" si="8"/>
        <v>0</v>
      </c>
      <c r="K97" s="17">
        <f>Flächenklassifizierung!$D$8</f>
        <v>104</v>
      </c>
      <c r="L97" s="65">
        <f>Flächenklassifizierung!$L$8</f>
        <v>0</v>
      </c>
      <c r="M97" s="20">
        <f t="shared" si="9"/>
        <v>0</v>
      </c>
      <c r="N97" s="19">
        <f t="shared" si="10"/>
        <v>0</v>
      </c>
      <c r="O97" s="21">
        <f t="shared" si="11"/>
        <v>0</v>
      </c>
      <c r="Q97" s="74">
        <f t="shared" si="12"/>
        <v>1661.3999999999999</v>
      </c>
      <c r="R97" s="74">
        <f t="shared" si="13"/>
        <v>3322.7999999999997</v>
      </c>
    </row>
    <row r="98" spans="1:18" ht="13.8" x14ac:dyDescent="0.25">
      <c r="A98" s="17" t="s">
        <v>50</v>
      </c>
      <c r="B98" s="1" t="s">
        <v>125</v>
      </c>
      <c r="C98" s="1" t="s">
        <v>169</v>
      </c>
      <c r="D98" s="1"/>
      <c r="E98" s="1"/>
      <c r="F98" s="55">
        <v>22.34</v>
      </c>
      <c r="G98" s="17">
        <f>Flächenklassifizierung!$C$8</f>
        <v>52</v>
      </c>
      <c r="H98" s="65">
        <f>Flächenklassifizierung!$K$8</f>
        <v>0</v>
      </c>
      <c r="I98" s="18">
        <f t="shared" si="7"/>
        <v>0</v>
      </c>
      <c r="J98" s="19">
        <f t="shared" si="8"/>
        <v>0</v>
      </c>
      <c r="K98" s="17">
        <f>Flächenklassifizierung!$D$8</f>
        <v>104</v>
      </c>
      <c r="L98" s="65">
        <f>Flächenklassifizierung!$L$8</f>
        <v>0</v>
      </c>
      <c r="M98" s="20">
        <f t="shared" si="9"/>
        <v>0</v>
      </c>
      <c r="N98" s="19">
        <f t="shared" si="10"/>
        <v>0</v>
      </c>
      <c r="O98" s="21">
        <f t="shared" si="11"/>
        <v>0</v>
      </c>
      <c r="Q98" s="74">
        <f t="shared" si="12"/>
        <v>1161.68</v>
      </c>
      <c r="R98" s="74">
        <f t="shared" si="13"/>
        <v>2323.36</v>
      </c>
    </row>
    <row r="99" spans="1:18" ht="13.8" x14ac:dyDescent="0.25">
      <c r="A99" s="17" t="s">
        <v>50</v>
      </c>
      <c r="B99" s="1" t="s">
        <v>125</v>
      </c>
      <c r="C99" s="1" t="s">
        <v>170</v>
      </c>
      <c r="D99" s="1"/>
      <c r="E99" s="1"/>
      <c r="F99" s="55">
        <v>34.549999999999997</v>
      </c>
      <c r="G99" s="17">
        <f>Flächenklassifizierung!$C$8</f>
        <v>52</v>
      </c>
      <c r="H99" s="65">
        <f>Flächenklassifizierung!$K$8</f>
        <v>0</v>
      </c>
      <c r="I99" s="18">
        <f t="shared" si="7"/>
        <v>0</v>
      </c>
      <c r="J99" s="19">
        <f t="shared" si="8"/>
        <v>0</v>
      </c>
      <c r="K99" s="17">
        <f>Flächenklassifizierung!$D$8</f>
        <v>104</v>
      </c>
      <c r="L99" s="65">
        <f>Flächenklassifizierung!$L$8</f>
        <v>0</v>
      </c>
      <c r="M99" s="20">
        <f t="shared" si="9"/>
        <v>0</v>
      </c>
      <c r="N99" s="19">
        <f t="shared" si="10"/>
        <v>0</v>
      </c>
      <c r="O99" s="21">
        <f t="shared" si="11"/>
        <v>0</v>
      </c>
      <c r="Q99" s="74">
        <f t="shared" si="12"/>
        <v>1796.6</v>
      </c>
      <c r="R99" s="74">
        <f t="shared" si="13"/>
        <v>3593.2</v>
      </c>
    </row>
    <row r="100" spans="1:18" ht="13.8" x14ac:dyDescent="0.25">
      <c r="A100" s="17" t="s">
        <v>50</v>
      </c>
      <c r="B100" s="1" t="s">
        <v>125</v>
      </c>
      <c r="C100" s="1" t="s">
        <v>171</v>
      </c>
      <c r="D100" s="1"/>
      <c r="E100" s="1"/>
      <c r="F100" s="55">
        <v>20.48</v>
      </c>
      <c r="G100" s="17">
        <f>Flächenklassifizierung!$C$8</f>
        <v>52</v>
      </c>
      <c r="H100" s="65">
        <f>Flächenklassifizierung!$K$8</f>
        <v>0</v>
      </c>
      <c r="I100" s="18">
        <f t="shared" si="7"/>
        <v>0</v>
      </c>
      <c r="J100" s="19">
        <f t="shared" si="8"/>
        <v>0</v>
      </c>
      <c r="K100" s="17">
        <f>Flächenklassifizierung!$D$8</f>
        <v>104</v>
      </c>
      <c r="L100" s="65">
        <f>Flächenklassifizierung!$L$8</f>
        <v>0</v>
      </c>
      <c r="M100" s="20">
        <f t="shared" si="9"/>
        <v>0</v>
      </c>
      <c r="N100" s="19">
        <f t="shared" si="10"/>
        <v>0</v>
      </c>
      <c r="O100" s="21">
        <f t="shared" si="11"/>
        <v>0</v>
      </c>
      <c r="Q100" s="74">
        <f t="shared" si="12"/>
        <v>1064.96</v>
      </c>
      <c r="R100" s="74">
        <f t="shared" si="13"/>
        <v>2129.92</v>
      </c>
    </row>
    <row r="101" spans="1:18" ht="13.8" x14ac:dyDescent="0.25">
      <c r="A101" s="17" t="s">
        <v>50</v>
      </c>
      <c r="B101" s="1" t="s">
        <v>125</v>
      </c>
      <c r="C101" s="1" t="s">
        <v>172</v>
      </c>
      <c r="D101" s="1"/>
      <c r="E101" s="1"/>
      <c r="F101" s="55">
        <v>16.68</v>
      </c>
      <c r="G101" s="17">
        <f>Flächenklassifizierung!$C$8</f>
        <v>52</v>
      </c>
      <c r="H101" s="65">
        <f>Flächenklassifizierung!$K$8</f>
        <v>0</v>
      </c>
      <c r="I101" s="18">
        <f t="shared" si="7"/>
        <v>0</v>
      </c>
      <c r="J101" s="19">
        <f t="shared" si="8"/>
        <v>0</v>
      </c>
      <c r="K101" s="17">
        <f>Flächenklassifizierung!$D$8</f>
        <v>104</v>
      </c>
      <c r="L101" s="65">
        <f>Flächenklassifizierung!$L$8</f>
        <v>0</v>
      </c>
      <c r="M101" s="20">
        <f t="shared" si="9"/>
        <v>0</v>
      </c>
      <c r="N101" s="19">
        <f t="shared" si="10"/>
        <v>0</v>
      </c>
      <c r="O101" s="21">
        <f t="shared" si="11"/>
        <v>0</v>
      </c>
      <c r="Q101" s="74">
        <f t="shared" si="12"/>
        <v>867.36</v>
      </c>
      <c r="R101" s="74">
        <f t="shared" si="13"/>
        <v>1734.72</v>
      </c>
    </row>
    <row r="102" spans="1:18" ht="13.8" x14ac:dyDescent="0.25">
      <c r="A102" s="17" t="s">
        <v>50</v>
      </c>
      <c r="B102" s="1" t="s">
        <v>125</v>
      </c>
      <c r="C102" s="1" t="s">
        <v>173</v>
      </c>
      <c r="D102" s="1"/>
      <c r="E102" s="1"/>
      <c r="F102" s="55">
        <v>21.29</v>
      </c>
      <c r="G102" s="17">
        <f>Flächenklassifizierung!$C$8</f>
        <v>52</v>
      </c>
      <c r="H102" s="65">
        <f>Flächenklassifizierung!$K$8</f>
        <v>0</v>
      </c>
      <c r="I102" s="18">
        <f t="shared" si="7"/>
        <v>0</v>
      </c>
      <c r="J102" s="19">
        <f t="shared" si="8"/>
        <v>0</v>
      </c>
      <c r="K102" s="17">
        <f>Flächenklassifizierung!$D$8</f>
        <v>104</v>
      </c>
      <c r="L102" s="65">
        <f>Flächenklassifizierung!$L$8</f>
        <v>0</v>
      </c>
      <c r="M102" s="20">
        <f t="shared" si="9"/>
        <v>0</v>
      </c>
      <c r="N102" s="19">
        <f t="shared" si="10"/>
        <v>0</v>
      </c>
      <c r="O102" s="21">
        <f t="shared" si="11"/>
        <v>0</v>
      </c>
      <c r="Q102" s="74">
        <f t="shared" si="12"/>
        <v>1107.08</v>
      </c>
      <c r="R102" s="74">
        <f t="shared" si="13"/>
        <v>2214.16</v>
      </c>
    </row>
    <row r="103" spans="1:18" ht="13.8" x14ac:dyDescent="0.25">
      <c r="A103" s="17" t="s">
        <v>50</v>
      </c>
      <c r="B103" s="1" t="s">
        <v>125</v>
      </c>
      <c r="C103" s="1" t="s">
        <v>174</v>
      </c>
      <c r="D103" s="1"/>
      <c r="E103" s="1"/>
      <c r="F103" s="55">
        <v>16.52</v>
      </c>
      <c r="G103" s="17">
        <f>Flächenklassifizierung!$C$8</f>
        <v>52</v>
      </c>
      <c r="H103" s="65">
        <f>Flächenklassifizierung!$K$8</f>
        <v>0</v>
      </c>
      <c r="I103" s="18">
        <f t="shared" si="7"/>
        <v>0</v>
      </c>
      <c r="J103" s="19">
        <f t="shared" si="8"/>
        <v>0</v>
      </c>
      <c r="K103" s="17">
        <f>Flächenklassifizierung!$D$8</f>
        <v>104</v>
      </c>
      <c r="L103" s="65">
        <f>Flächenklassifizierung!$L$8</f>
        <v>0</v>
      </c>
      <c r="M103" s="20">
        <f t="shared" si="9"/>
        <v>0</v>
      </c>
      <c r="N103" s="19">
        <f t="shared" si="10"/>
        <v>0</v>
      </c>
      <c r="O103" s="21">
        <f t="shared" si="11"/>
        <v>0</v>
      </c>
      <c r="Q103" s="74">
        <f t="shared" si="12"/>
        <v>859.04</v>
      </c>
      <c r="R103" s="74">
        <f t="shared" si="13"/>
        <v>1718.08</v>
      </c>
    </row>
    <row r="104" spans="1:18" ht="13.8" x14ac:dyDescent="0.25">
      <c r="A104" s="17" t="s">
        <v>50</v>
      </c>
      <c r="B104" s="1" t="s">
        <v>125</v>
      </c>
      <c r="C104" s="1" t="s">
        <v>175</v>
      </c>
      <c r="D104" s="1"/>
      <c r="E104" s="1"/>
      <c r="F104" s="55">
        <v>20.56</v>
      </c>
      <c r="G104" s="17">
        <f>Flächenklassifizierung!$C$8</f>
        <v>52</v>
      </c>
      <c r="H104" s="65">
        <f>Flächenklassifizierung!$K$8</f>
        <v>0</v>
      </c>
      <c r="I104" s="18">
        <f t="shared" si="7"/>
        <v>0</v>
      </c>
      <c r="J104" s="19">
        <f t="shared" si="8"/>
        <v>0</v>
      </c>
      <c r="K104" s="17">
        <f>Flächenklassifizierung!$D$8</f>
        <v>104</v>
      </c>
      <c r="L104" s="65">
        <f>Flächenklassifizierung!$L$8</f>
        <v>0</v>
      </c>
      <c r="M104" s="20">
        <f t="shared" si="9"/>
        <v>0</v>
      </c>
      <c r="N104" s="19">
        <f t="shared" si="10"/>
        <v>0</v>
      </c>
      <c r="O104" s="21">
        <f t="shared" si="11"/>
        <v>0</v>
      </c>
      <c r="Q104" s="74">
        <f t="shared" si="12"/>
        <v>1069.1199999999999</v>
      </c>
      <c r="R104" s="74">
        <f t="shared" si="13"/>
        <v>2138.2399999999998</v>
      </c>
    </row>
    <row r="105" spans="1:18" ht="13.8" x14ac:dyDescent="0.25">
      <c r="A105" s="17" t="s">
        <v>50</v>
      </c>
      <c r="B105" s="1" t="s">
        <v>125</v>
      </c>
      <c r="C105" s="1" t="s">
        <v>176</v>
      </c>
      <c r="D105" s="1"/>
      <c r="E105" s="1"/>
      <c r="F105" s="55">
        <v>20.81</v>
      </c>
      <c r="G105" s="17">
        <f>Flächenklassifizierung!$C$8</f>
        <v>52</v>
      </c>
      <c r="H105" s="65">
        <f>Flächenklassifizierung!$K$8</f>
        <v>0</v>
      </c>
      <c r="I105" s="18">
        <f t="shared" si="7"/>
        <v>0</v>
      </c>
      <c r="J105" s="19">
        <f t="shared" si="8"/>
        <v>0</v>
      </c>
      <c r="K105" s="17">
        <f>Flächenklassifizierung!$D$8</f>
        <v>104</v>
      </c>
      <c r="L105" s="65">
        <f>Flächenklassifizierung!$L$8</f>
        <v>0</v>
      </c>
      <c r="M105" s="20">
        <f t="shared" si="9"/>
        <v>0</v>
      </c>
      <c r="N105" s="19">
        <f t="shared" si="10"/>
        <v>0</v>
      </c>
      <c r="O105" s="21">
        <f t="shared" si="11"/>
        <v>0</v>
      </c>
      <c r="Q105" s="74">
        <f t="shared" si="12"/>
        <v>1082.1199999999999</v>
      </c>
      <c r="R105" s="74">
        <f t="shared" si="13"/>
        <v>2164.2399999999998</v>
      </c>
    </row>
    <row r="106" spans="1:18" ht="13.8" x14ac:dyDescent="0.25">
      <c r="A106" s="17" t="s">
        <v>50</v>
      </c>
      <c r="B106" s="1" t="s">
        <v>125</v>
      </c>
      <c r="C106" s="1" t="s">
        <v>177</v>
      </c>
      <c r="D106" s="1"/>
      <c r="E106" s="1"/>
      <c r="F106" s="55">
        <v>36.58</v>
      </c>
      <c r="G106" s="17">
        <f>Flächenklassifizierung!$C$8</f>
        <v>52</v>
      </c>
      <c r="H106" s="65">
        <f>Flächenklassifizierung!$K$8</f>
        <v>0</v>
      </c>
      <c r="I106" s="18">
        <f t="shared" si="7"/>
        <v>0</v>
      </c>
      <c r="J106" s="19">
        <f t="shared" si="8"/>
        <v>0</v>
      </c>
      <c r="K106" s="17">
        <f>Flächenklassifizierung!$D$8</f>
        <v>104</v>
      </c>
      <c r="L106" s="65">
        <f>Flächenklassifizierung!$L$8</f>
        <v>0</v>
      </c>
      <c r="M106" s="20">
        <f t="shared" si="9"/>
        <v>0</v>
      </c>
      <c r="N106" s="19">
        <f t="shared" si="10"/>
        <v>0</v>
      </c>
      <c r="O106" s="21">
        <f t="shared" si="11"/>
        <v>0</v>
      </c>
      <c r="Q106" s="74">
        <f t="shared" si="12"/>
        <v>1902.1599999999999</v>
      </c>
      <c r="R106" s="74">
        <f t="shared" si="13"/>
        <v>3804.3199999999997</v>
      </c>
    </row>
    <row r="107" spans="1:18" ht="13.8" x14ac:dyDescent="0.25">
      <c r="A107" s="17" t="s">
        <v>50</v>
      </c>
      <c r="B107" s="1" t="s">
        <v>125</v>
      </c>
      <c r="C107" s="1" t="s">
        <v>178</v>
      </c>
      <c r="D107" s="1"/>
      <c r="E107" s="1"/>
      <c r="F107" s="55">
        <v>17.420000000000002</v>
      </c>
      <c r="G107" s="17">
        <f>Flächenklassifizierung!$C$8</f>
        <v>52</v>
      </c>
      <c r="H107" s="65">
        <f>Flächenklassifizierung!$K$8</f>
        <v>0</v>
      </c>
      <c r="I107" s="18">
        <f t="shared" si="7"/>
        <v>0</v>
      </c>
      <c r="J107" s="19">
        <f t="shared" si="8"/>
        <v>0</v>
      </c>
      <c r="K107" s="17">
        <f>Flächenklassifizierung!$D$8</f>
        <v>104</v>
      </c>
      <c r="L107" s="65">
        <f>Flächenklassifizierung!$L$8</f>
        <v>0</v>
      </c>
      <c r="M107" s="20">
        <f t="shared" si="9"/>
        <v>0</v>
      </c>
      <c r="N107" s="19">
        <f t="shared" si="10"/>
        <v>0</v>
      </c>
      <c r="O107" s="21">
        <f t="shared" si="11"/>
        <v>0</v>
      </c>
      <c r="Q107" s="74">
        <f t="shared" si="12"/>
        <v>905.84000000000015</v>
      </c>
      <c r="R107" s="74">
        <f t="shared" si="13"/>
        <v>1811.6800000000003</v>
      </c>
    </row>
    <row r="108" spans="1:18" ht="13.8" x14ac:dyDescent="0.25">
      <c r="A108" s="17" t="s">
        <v>50</v>
      </c>
      <c r="B108" s="1" t="s">
        <v>125</v>
      </c>
      <c r="C108" s="1" t="s">
        <v>179</v>
      </c>
      <c r="D108" s="1"/>
      <c r="E108" s="1"/>
      <c r="F108" s="55">
        <v>17.36</v>
      </c>
      <c r="G108" s="17">
        <f>Flächenklassifizierung!$C$8</f>
        <v>52</v>
      </c>
      <c r="H108" s="65">
        <f>Flächenklassifizierung!$K$8</f>
        <v>0</v>
      </c>
      <c r="I108" s="18">
        <f t="shared" si="7"/>
        <v>0</v>
      </c>
      <c r="J108" s="19">
        <f t="shared" si="8"/>
        <v>0</v>
      </c>
      <c r="K108" s="17">
        <f>Flächenklassifizierung!$D$8</f>
        <v>104</v>
      </c>
      <c r="L108" s="65">
        <f>Flächenklassifizierung!$L$8</f>
        <v>0</v>
      </c>
      <c r="M108" s="20">
        <f t="shared" si="9"/>
        <v>0</v>
      </c>
      <c r="N108" s="19">
        <f t="shared" si="10"/>
        <v>0</v>
      </c>
      <c r="O108" s="21">
        <f t="shared" si="11"/>
        <v>0</v>
      </c>
      <c r="Q108" s="74">
        <f t="shared" si="12"/>
        <v>902.72</v>
      </c>
      <c r="R108" s="74">
        <f t="shared" si="13"/>
        <v>1805.44</v>
      </c>
    </row>
    <row r="109" spans="1:18" ht="13.8" x14ac:dyDescent="0.25">
      <c r="A109" s="17" t="s">
        <v>50</v>
      </c>
      <c r="B109" s="1" t="s">
        <v>125</v>
      </c>
      <c r="C109" s="1" t="s">
        <v>180</v>
      </c>
      <c r="D109" s="1"/>
      <c r="E109" s="1"/>
      <c r="F109" s="55">
        <v>19.12</v>
      </c>
      <c r="G109" s="17">
        <f>Flächenklassifizierung!$C$8</f>
        <v>52</v>
      </c>
      <c r="H109" s="65">
        <f>Flächenklassifizierung!$K$8</f>
        <v>0</v>
      </c>
      <c r="I109" s="18">
        <f t="shared" si="7"/>
        <v>0</v>
      </c>
      <c r="J109" s="19">
        <f t="shared" si="8"/>
        <v>0</v>
      </c>
      <c r="K109" s="17">
        <f>Flächenklassifizierung!$D$8</f>
        <v>104</v>
      </c>
      <c r="L109" s="65">
        <f>Flächenklassifizierung!$L$8</f>
        <v>0</v>
      </c>
      <c r="M109" s="20">
        <f t="shared" si="9"/>
        <v>0</v>
      </c>
      <c r="N109" s="19">
        <f t="shared" si="10"/>
        <v>0</v>
      </c>
      <c r="O109" s="21">
        <f t="shared" si="11"/>
        <v>0</v>
      </c>
      <c r="Q109" s="74">
        <f t="shared" si="12"/>
        <v>994.24</v>
      </c>
      <c r="R109" s="74">
        <f t="shared" si="13"/>
        <v>1988.48</v>
      </c>
    </row>
    <row r="110" spans="1:18" ht="13.8" x14ac:dyDescent="0.25">
      <c r="A110" s="17" t="s">
        <v>50</v>
      </c>
      <c r="B110" s="1" t="s">
        <v>125</v>
      </c>
      <c r="C110" s="1" t="s">
        <v>181</v>
      </c>
      <c r="D110" s="1"/>
      <c r="E110" s="1"/>
      <c r="F110" s="55">
        <v>21.6</v>
      </c>
      <c r="G110" s="17">
        <f>Flächenklassifizierung!$C$8</f>
        <v>52</v>
      </c>
      <c r="H110" s="65">
        <f>Flächenklassifizierung!$K$8</f>
        <v>0</v>
      </c>
      <c r="I110" s="18">
        <f t="shared" si="7"/>
        <v>0</v>
      </c>
      <c r="J110" s="19">
        <f t="shared" si="8"/>
        <v>0</v>
      </c>
      <c r="K110" s="17">
        <f>Flächenklassifizierung!$D$8</f>
        <v>104</v>
      </c>
      <c r="L110" s="65">
        <f>Flächenklassifizierung!$L$8</f>
        <v>0</v>
      </c>
      <c r="M110" s="20">
        <f t="shared" si="9"/>
        <v>0</v>
      </c>
      <c r="N110" s="19">
        <f t="shared" si="10"/>
        <v>0</v>
      </c>
      <c r="O110" s="21">
        <f t="shared" si="11"/>
        <v>0</v>
      </c>
      <c r="Q110" s="74">
        <f t="shared" si="12"/>
        <v>1123.2</v>
      </c>
      <c r="R110" s="74">
        <f t="shared" si="13"/>
        <v>2246.4</v>
      </c>
    </row>
    <row r="111" spans="1:18" ht="13.8" x14ac:dyDescent="0.25">
      <c r="A111" s="17" t="s">
        <v>50</v>
      </c>
      <c r="B111" s="1" t="s">
        <v>125</v>
      </c>
      <c r="C111" s="1" t="s">
        <v>182</v>
      </c>
      <c r="D111" s="1"/>
      <c r="E111" s="1"/>
      <c r="F111" s="55">
        <v>13.03</v>
      </c>
      <c r="G111" s="17">
        <f>Flächenklassifizierung!$C$8</f>
        <v>52</v>
      </c>
      <c r="H111" s="65">
        <f>Flächenklassifizierung!$K$8</f>
        <v>0</v>
      </c>
      <c r="I111" s="18">
        <f t="shared" si="7"/>
        <v>0</v>
      </c>
      <c r="J111" s="19">
        <f t="shared" si="8"/>
        <v>0</v>
      </c>
      <c r="K111" s="17">
        <f>Flächenklassifizierung!$D$8</f>
        <v>104</v>
      </c>
      <c r="L111" s="65">
        <f>Flächenklassifizierung!$L$8</f>
        <v>0</v>
      </c>
      <c r="M111" s="20">
        <f t="shared" si="9"/>
        <v>0</v>
      </c>
      <c r="N111" s="19">
        <f t="shared" si="10"/>
        <v>0</v>
      </c>
      <c r="O111" s="21">
        <f t="shared" si="11"/>
        <v>0</v>
      </c>
      <c r="Q111" s="74">
        <f t="shared" si="12"/>
        <v>677.56</v>
      </c>
      <c r="R111" s="74">
        <f t="shared" si="13"/>
        <v>1355.12</v>
      </c>
    </row>
    <row r="112" spans="1:18" ht="13.8" x14ac:dyDescent="0.25">
      <c r="A112" s="17" t="s">
        <v>50</v>
      </c>
      <c r="B112" s="1" t="s">
        <v>125</v>
      </c>
      <c r="C112" s="1" t="s">
        <v>183</v>
      </c>
      <c r="D112" s="1"/>
      <c r="E112" s="1"/>
      <c r="F112" s="55">
        <v>19.95</v>
      </c>
      <c r="G112" s="17">
        <f>Flächenklassifizierung!$C$8</f>
        <v>52</v>
      </c>
      <c r="H112" s="65">
        <f>Flächenklassifizierung!$K$8</f>
        <v>0</v>
      </c>
      <c r="I112" s="18">
        <f t="shared" si="7"/>
        <v>0</v>
      </c>
      <c r="J112" s="19">
        <f t="shared" si="8"/>
        <v>0</v>
      </c>
      <c r="K112" s="17">
        <f>Flächenklassifizierung!$D$8</f>
        <v>104</v>
      </c>
      <c r="L112" s="65">
        <f>Flächenklassifizierung!$L$8</f>
        <v>0</v>
      </c>
      <c r="M112" s="20">
        <f t="shared" si="9"/>
        <v>0</v>
      </c>
      <c r="N112" s="19">
        <f t="shared" si="10"/>
        <v>0</v>
      </c>
      <c r="O112" s="21">
        <f t="shared" si="11"/>
        <v>0</v>
      </c>
      <c r="Q112" s="74">
        <f t="shared" si="12"/>
        <v>1037.3999999999999</v>
      </c>
      <c r="R112" s="74">
        <f t="shared" si="13"/>
        <v>2074.7999999999997</v>
      </c>
    </row>
    <row r="113" spans="1:18" ht="13.8" x14ac:dyDescent="0.25">
      <c r="A113" s="17" t="s">
        <v>50</v>
      </c>
      <c r="B113" s="1" t="s">
        <v>125</v>
      </c>
      <c r="C113" s="1" t="s">
        <v>184</v>
      </c>
      <c r="D113" s="1"/>
      <c r="E113" s="1"/>
      <c r="F113" s="55">
        <v>17</v>
      </c>
      <c r="G113" s="17">
        <f>Flächenklassifizierung!$C$8</f>
        <v>52</v>
      </c>
      <c r="H113" s="65">
        <f>Flächenklassifizierung!$K$8</f>
        <v>0</v>
      </c>
      <c r="I113" s="18">
        <f t="shared" si="7"/>
        <v>0</v>
      </c>
      <c r="J113" s="19">
        <f t="shared" si="8"/>
        <v>0</v>
      </c>
      <c r="K113" s="17">
        <f>Flächenklassifizierung!$D$8</f>
        <v>104</v>
      </c>
      <c r="L113" s="65">
        <f>Flächenklassifizierung!$L$8</f>
        <v>0</v>
      </c>
      <c r="M113" s="20">
        <f t="shared" si="9"/>
        <v>0</v>
      </c>
      <c r="N113" s="19">
        <f t="shared" si="10"/>
        <v>0</v>
      </c>
      <c r="O113" s="21">
        <f t="shared" si="11"/>
        <v>0</v>
      </c>
      <c r="Q113" s="74">
        <f t="shared" si="12"/>
        <v>884</v>
      </c>
      <c r="R113" s="74">
        <f t="shared" si="13"/>
        <v>1768</v>
      </c>
    </row>
    <row r="114" spans="1:18" ht="13.8" x14ac:dyDescent="0.25">
      <c r="A114" s="17" t="s">
        <v>50</v>
      </c>
      <c r="B114" s="1" t="s">
        <v>125</v>
      </c>
      <c r="C114" s="1" t="s">
        <v>185</v>
      </c>
      <c r="D114" s="1"/>
      <c r="E114" s="1"/>
      <c r="F114" s="55">
        <v>31.5</v>
      </c>
      <c r="G114" s="17">
        <f>Flächenklassifizierung!$C$8</f>
        <v>52</v>
      </c>
      <c r="H114" s="65">
        <f>Flächenklassifizierung!$K$8</f>
        <v>0</v>
      </c>
      <c r="I114" s="18">
        <f t="shared" si="7"/>
        <v>0</v>
      </c>
      <c r="J114" s="19">
        <f t="shared" si="8"/>
        <v>0</v>
      </c>
      <c r="K114" s="17">
        <f>Flächenklassifizierung!$D$8</f>
        <v>104</v>
      </c>
      <c r="L114" s="65">
        <f>Flächenklassifizierung!$L$8</f>
        <v>0</v>
      </c>
      <c r="M114" s="20">
        <f t="shared" si="9"/>
        <v>0</v>
      </c>
      <c r="N114" s="19">
        <f t="shared" si="10"/>
        <v>0</v>
      </c>
      <c r="O114" s="21">
        <f t="shared" si="11"/>
        <v>0</v>
      </c>
      <c r="Q114" s="74">
        <f t="shared" si="12"/>
        <v>1638</v>
      </c>
      <c r="R114" s="74">
        <f t="shared" si="13"/>
        <v>3276</v>
      </c>
    </row>
    <row r="115" spans="1:18" ht="13.8" x14ac:dyDescent="0.25">
      <c r="A115" s="17" t="s">
        <v>50</v>
      </c>
      <c r="B115" s="1" t="s">
        <v>125</v>
      </c>
      <c r="C115" s="1" t="s">
        <v>186</v>
      </c>
      <c r="D115" s="1"/>
      <c r="E115" s="1"/>
      <c r="F115" s="55">
        <v>29.73</v>
      </c>
      <c r="G115" s="17">
        <f>Flächenklassifizierung!$C$8</f>
        <v>52</v>
      </c>
      <c r="H115" s="65">
        <f>Flächenklassifizierung!$K$8</f>
        <v>0</v>
      </c>
      <c r="I115" s="18">
        <f t="shared" si="7"/>
        <v>0</v>
      </c>
      <c r="J115" s="19">
        <f t="shared" si="8"/>
        <v>0</v>
      </c>
      <c r="K115" s="17">
        <f>Flächenklassifizierung!$D$8</f>
        <v>104</v>
      </c>
      <c r="L115" s="65">
        <f>Flächenklassifizierung!$L$8</f>
        <v>0</v>
      </c>
      <c r="M115" s="20">
        <f t="shared" si="9"/>
        <v>0</v>
      </c>
      <c r="N115" s="19">
        <f t="shared" si="10"/>
        <v>0</v>
      </c>
      <c r="O115" s="21">
        <f t="shared" si="11"/>
        <v>0</v>
      </c>
      <c r="Q115" s="74">
        <f t="shared" si="12"/>
        <v>1545.96</v>
      </c>
      <c r="R115" s="74">
        <f t="shared" si="13"/>
        <v>3091.92</v>
      </c>
    </row>
    <row r="116" spans="1:18" ht="13.8" x14ac:dyDescent="0.25">
      <c r="A116" s="17" t="s">
        <v>50</v>
      </c>
      <c r="B116" s="1" t="s">
        <v>125</v>
      </c>
      <c r="C116" s="1" t="s">
        <v>187</v>
      </c>
      <c r="D116" s="1"/>
      <c r="E116" s="1"/>
      <c r="F116" s="55">
        <v>20.64</v>
      </c>
      <c r="G116" s="17">
        <f>Flächenklassifizierung!$C$8</f>
        <v>52</v>
      </c>
      <c r="H116" s="65">
        <f>Flächenklassifizierung!$K$8</f>
        <v>0</v>
      </c>
      <c r="I116" s="18">
        <f t="shared" si="7"/>
        <v>0</v>
      </c>
      <c r="J116" s="19">
        <f t="shared" si="8"/>
        <v>0</v>
      </c>
      <c r="K116" s="17">
        <f>Flächenklassifizierung!$D$8</f>
        <v>104</v>
      </c>
      <c r="L116" s="65">
        <f>Flächenklassifizierung!$L$8</f>
        <v>0</v>
      </c>
      <c r="M116" s="20">
        <f t="shared" si="9"/>
        <v>0</v>
      </c>
      <c r="N116" s="19">
        <f t="shared" si="10"/>
        <v>0</v>
      </c>
      <c r="O116" s="21">
        <f t="shared" si="11"/>
        <v>0</v>
      </c>
      <c r="Q116" s="74">
        <f t="shared" si="12"/>
        <v>1073.28</v>
      </c>
      <c r="R116" s="74">
        <f t="shared" si="13"/>
        <v>2146.56</v>
      </c>
    </row>
    <row r="117" spans="1:18" ht="13.8" x14ac:dyDescent="0.25">
      <c r="A117" s="17" t="s">
        <v>50</v>
      </c>
      <c r="B117" s="1" t="s">
        <v>125</v>
      </c>
      <c r="C117" s="1" t="s">
        <v>188</v>
      </c>
      <c r="D117" s="1"/>
      <c r="E117" s="1"/>
      <c r="F117" s="55">
        <v>35.03</v>
      </c>
      <c r="G117" s="17">
        <f>Flächenklassifizierung!$C$8</f>
        <v>52</v>
      </c>
      <c r="H117" s="65">
        <f>Flächenklassifizierung!$K$8</f>
        <v>0</v>
      </c>
      <c r="I117" s="18">
        <f t="shared" si="7"/>
        <v>0</v>
      </c>
      <c r="J117" s="19">
        <f t="shared" si="8"/>
        <v>0</v>
      </c>
      <c r="K117" s="17">
        <f>Flächenklassifizierung!$D$8</f>
        <v>104</v>
      </c>
      <c r="L117" s="65">
        <f>Flächenklassifizierung!$L$8</f>
        <v>0</v>
      </c>
      <c r="M117" s="20">
        <f t="shared" si="9"/>
        <v>0</v>
      </c>
      <c r="N117" s="19">
        <f t="shared" si="10"/>
        <v>0</v>
      </c>
      <c r="O117" s="21">
        <f t="shared" si="11"/>
        <v>0</v>
      </c>
      <c r="Q117" s="74">
        <f t="shared" si="12"/>
        <v>1821.56</v>
      </c>
      <c r="R117" s="74">
        <f t="shared" si="13"/>
        <v>3643.12</v>
      </c>
    </row>
    <row r="118" spans="1:18" ht="13.8" x14ac:dyDescent="0.25">
      <c r="A118" s="17" t="s">
        <v>50</v>
      </c>
      <c r="B118" s="1" t="s">
        <v>125</v>
      </c>
      <c r="C118" s="1" t="s">
        <v>189</v>
      </c>
      <c r="D118" s="1"/>
      <c r="E118" s="1"/>
      <c r="F118" s="55">
        <v>23.22</v>
      </c>
      <c r="G118" s="17">
        <f>Flächenklassifizierung!$C$8</f>
        <v>52</v>
      </c>
      <c r="H118" s="65">
        <f>Flächenklassifizierung!$K$8</f>
        <v>0</v>
      </c>
      <c r="I118" s="18">
        <f t="shared" si="7"/>
        <v>0</v>
      </c>
      <c r="J118" s="19">
        <f t="shared" si="8"/>
        <v>0</v>
      </c>
      <c r="K118" s="17">
        <f>Flächenklassifizierung!$D$8</f>
        <v>104</v>
      </c>
      <c r="L118" s="65">
        <f>Flächenklassifizierung!$L$8</f>
        <v>0</v>
      </c>
      <c r="M118" s="20">
        <f t="shared" si="9"/>
        <v>0</v>
      </c>
      <c r="N118" s="19">
        <f t="shared" si="10"/>
        <v>0</v>
      </c>
      <c r="O118" s="21">
        <f t="shared" si="11"/>
        <v>0</v>
      </c>
      <c r="Q118" s="74">
        <f t="shared" si="12"/>
        <v>1207.44</v>
      </c>
      <c r="R118" s="74">
        <f t="shared" si="13"/>
        <v>2414.88</v>
      </c>
    </row>
    <row r="119" spans="1:18" ht="13.8" x14ac:dyDescent="0.25">
      <c r="A119" s="17" t="s">
        <v>50</v>
      </c>
      <c r="B119" s="1" t="s">
        <v>125</v>
      </c>
      <c r="C119" s="1" t="s">
        <v>190</v>
      </c>
      <c r="D119" s="1"/>
      <c r="E119" s="1"/>
      <c r="F119" s="55">
        <v>31.21</v>
      </c>
      <c r="G119" s="17">
        <f>Flächenklassifizierung!$C$8</f>
        <v>52</v>
      </c>
      <c r="H119" s="65">
        <f>Flächenklassifizierung!$K$8</f>
        <v>0</v>
      </c>
      <c r="I119" s="18">
        <f t="shared" si="7"/>
        <v>0</v>
      </c>
      <c r="J119" s="19">
        <f t="shared" si="8"/>
        <v>0</v>
      </c>
      <c r="K119" s="17">
        <f>Flächenklassifizierung!$D$8</f>
        <v>104</v>
      </c>
      <c r="L119" s="65">
        <f>Flächenklassifizierung!$L$8</f>
        <v>0</v>
      </c>
      <c r="M119" s="20">
        <f t="shared" si="9"/>
        <v>0</v>
      </c>
      <c r="N119" s="19">
        <f t="shared" si="10"/>
        <v>0</v>
      </c>
      <c r="O119" s="21">
        <f t="shared" si="11"/>
        <v>0</v>
      </c>
      <c r="Q119" s="74">
        <f t="shared" si="12"/>
        <v>1622.92</v>
      </c>
      <c r="R119" s="74">
        <f t="shared" si="13"/>
        <v>3245.84</v>
      </c>
    </row>
    <row r="120" spans="1:18" ht="13.8" x14ac:dyDescent="0.25">
      <c r="A120" s="17" t="s">
        <v>50</v>
      </c>
      <c r="B120" s="1" t="s">
        <v>191</v>
      </c>
      <c r="C120" s="1" t="s">
        <v>192</v>
      </c>
      <c r="D120" s="1"/>
      <c r="E120" s="1"/>
      <c r="F120" s="55">
        <v>32.54</v>
      </c>
      <c r="G120" s="17">
        <f>Flächenklassifizierung!$C$8</f>
        <v>52</v>
      </c>
      <c r="H120" s="65">
        <f>Flächenklassifizierung!$K$8</f>
        <v>0</v>
      </c>
      <c r="I120" s="18">
        <f t="shared" si="7"/>
        <v>0</v>
      </c>
      <c r="J120" s="19">
        <f t="shared" ref="J120:J183" si="14">(I120*$F$2)</f>
        <v>0</v>
      </c>
      <c r="K120" s="17">
        <f>Flächenklassifizierung!$D$8</f>
        <v>104</v>
      </c>
      <c r="L120" s="65">
        <f>Flächenklassifizierung!$L$8</f>
        <v>0</v>
      </c>
      <c r="M120" s="20">
        <f t="shared" si="9"/>
        <v>0</v>
      </c>
      <c r="N120" s="19">
        <f t="shared" ref="N120:N183" si="15">(M120*$F$2)</f>
        <v>0</v>
      </c>
      <c r="O120" s="21">
        <f t="shared" si="11"/>
        <v>0</v>
      </c>
      <c r="P120" s="23"/>
      <c r="Q120" s="74">
        <f t="shared" si="12"/>
        <v>1692.08</v>
      </c>
      <c r="R120" s="74">
        <f t="shared" si="13"/>
        <v>3384.16</v>
      </c>
    </row>
    <row r="121" spans="1:18" ht="13.8" x14ac:dyDescent="0.25">
      <c r="A121" s="17" t="s">
        <v>50</v>
      </c>
      <c r="B121" s="1" t="s">
        <v>191</v>
      </c>
      <c r="C121" s="1" t="s">
        <v>193</v>
      </c>
      <c r="D121" s="1"/>
      <c r="E121" s="1"/>
      <c r="F121" s="55">
        <v>17.68</v>
      </c>
      <c r="G121" s="17">
        <f>Flächenklassifizierung!$C$8</f>
        <v>52</v>
      </c>
      <c r="H121" s="65">
        <f>Flächenklassifizierung!$K$8</f>
        <v>0</v>
      </c>
      <c r="I121" s="18">
        <f t="shared" si="7"/>
        <v>0</v>
      </c>
      <c r="J121" s="19">
        <f t="shared" si="14"/>
        <v>0</v>
      </c>
      <c r="K121" s="17">
        <f>Flächenklassifizierung!$D$8</f>
        <v>104</v>
      </c>
      <c r="L121" s="65">
        <f>Flächenklassifizierung!$L$8</f>
        <v>0</v>
      </c>
      <c r="M121" s="20">
        <f t="shared" si="9"/>
        <v>0</v>
      </c>
      <c r="N121" s="19">
        <f t="shared" si="15"/>
        <v>0</v>
      </c>
      <c r="O121" s="21">
        <f t="shared" si="11"/>
        <v>0</v>
      </c>
      <c r="Q121" s="74">
        <f t="shared" si="12"/>
        <v>919.36</v>
      </c>
      <c r="R121" s="74">
        <f t="shared" si="13"/>
        <v>1838.72</v>
      </c>
    </row>
    <row r="122" spans="1:18" ht="13.8" x14ac:dyDescent="0.25">
      <c r="A122" s="17" t="s">
        <v>50</v>
      </c>
      <c r="B122" s="1" t="s">
        <v>191</v>
      </c>
      <c r="C122" s="1" t="s">
        <v>194</v>
      </c>
      <c r="D122" s="1"/>
      <c r="E122" s="1"/>
      <c r="F122" s="55">
        <v>18.649999999999999</v>
      </c>
      <c r="G122" s="17">
        <f>Flächenklassifizierung!$C$8</f>
        <v>52</v>
      </c>
      <c r="H122" s="65">
        <f>Flächenklassifizierung!$K$8</f>
        <v>0</v>
      </c>
      <c r="I122" s="18">
        <f t="shared" si="7"/>
        <v>0</v>
      </c>
      <c r="J122" s="19">
        <f t="shared" si="14"/>
        <v>0</v>
      </c>
      <c r="K122" s="17">
        <f>Flächenklassifizierung!$D$8</f>
        <v>104</v>
      </c>
      <c r="L122" s="65">
        <f>Flächenklassifizierung!$L$8</f>
        <v>0</v>
      </c>
      <c r="M122" s="20">
        <f t="shared" si="9"/>
        <v>0</v>
      </c>
      <c r="N122" s="19">
        <f t="shared" si="15"/>
        <v>0</v>
      </c>
      <c r="O122" s="21">
        <f t="shared" si="11"/>
        <v>0</v>
      </c>
      <c r="Q122" s="74">
        <f t="shared" si="12"/>
        <v>969.8</v>
      </c>
      <c r="R122" s="74">
        <f t="shared" si="13"/>
        <v>1939.6</v>
      </c>
    </row>
    <row r="123" spans="1:18" ht="13.8" x14ac:dyDescent="0.25">
      <c r="A123" s="17" t="s">
        <v>50</v>
      </c>
      <c r="B123" s="1" t="s">
        <v>191</v>
      </c>
      <c r="C123" s="1" t="s">
        <v>195</v>
      </c>
      <c r="D123" s="1"/>
      <c r="E123" s="1"/>
      <c r="F123" s="55">
        <v>20.25</v>
      </c>
      <c r="G123" s="17">
        <f>Flächenklassifizierung!$C$8</f>
        <v>52</v>
      </c>
      <c r="H123" s="65">
        <f>Flächenklassifizierung!$K$8</f>
        <v>0</v>
      </c>
      <c r="I123" s="18">
        <f t="shared" si="7"/>
        <v>0</v>
      </c>
      <c r="J123" s="19">
        <f t="shared" si="14"/>
        <v>0</v>
      </c>
      <c r="K123" s="17">
        <f>Flächenklassifizierung!$D$8</f>
        <v>104</v>
      </c>
      <c r="L123" s="65">
        <f>Flächenklassifizierung!$L$8</f>
        <v>0</v>
      </c>
      <c r="M123" s="20">
        <f t="shared" si="9"/>
        <v>0</v>
      </c>
      <c r="N123" s="19">
        <f t="shared" si="15"/>
        <v>0</v>
      </c>
      <c r="O123" s="21">
        <f t="shared" si="11"/>
        <v>0</v>
      </c>
      <c r="Q123" s="74">
        <f t="shared" si="12"/>
        <v>1053</v>
      </c>
      <c r="R123" s="74">
        <f t="shared" si="13"/>
        <v>2106</v>
      </c>
    </row>
    <row r="124" spans="1:18" ht="13.8" x14ac:dyDescent="0.25">
      <c r="A124" s="17" t="s">
        <v>50</v>
      </c>
      <c r="B124" s="1" t="s">
        <v>191</v>
      </c>
      <c r="C124" s="1" t="s">
        <v>196</v>
      </c>
      <c r="D124" s="1"/>
      <c r="E124" s="1"/>
      <c r="F124" s="55">
        <v>22.83</v>
      </c>
      <c r="G124" s="17">
        <f>Flächenklassifizierung!$C$8</f>
        <v>52</v>
      </c>
      <c r="H124" s="65">
        <f>Flächenklassifizierung!$K$8</f>
        <v>0</v>
      </c>
      <c r="I124" s="18">
        <f t="shared" si="7"/>
        <v>0</v>
      </c>
      <c r="J124" s="19">
        <f t="shared" si="14"/>
        <v>0</v>
      </c>
      <c r="K124" s="17">
        <f>Flächenklassifizierung!$D$8</f>
        <v>104</v>
      </c>
      <c r="L124" s="65">
        <f>Flächenklassifizierung!$L$8</f>
        <v>0</v>
      </c>
      <c r="M124" s="20">
        <f t="shared" si="9"/>
        <v>0</v>
      </c>
      <c r="N124" s="19">
        <f t="shared" si="15"/>
        <v>0</v>
      </c>
      <c r="O124" s="21">
        <f t="shared" si="11"/>
        <v>0</v>
      </c>
      <c r="Q124" s="74">
        <f t="shared" si="12"/>
        <v>1187.1599999999999</v>
      </c>
      <c r="R124" s="74">
        <f t="shared" si="13"/>
        <v>2374.3199999999997</v>
      </c>
    </row>
    <row r="125" spans="1:18" ht="13.8" x14ac:dyDescent="0.25">
      <c r="A125" s="17" t="s">
        <v>50</v>
      </c>
      <c r="B125" s="1" t="s">
        <v>191</v>
      </c>
      <c r="C125" s="1" t="s">
        <v>197</v>
      </c>
      <c r="D125" s="1"/>
      <c r="E125" s="1"/>
      <c r="F125" s="55">
        <v>15.64</v>
      </c>
      <c r="G125" s="17">
        <f>Flächenklassifizierung!$C$8</f>
        <v>52</v>
      </c>
      <c r="H125" s="65">
        <f>Flächenklassifizierung!$K$8</f>
        <v>0</v>
      </c>
      <c r="I125" s="18">
        <f t="shared" si="7"/>
        <v>0</v>
      </c>
      <c r="J125" s="19">
        <f t="shared" si="14"/>
        <v>0</v>
      </c>
      <c r="K125" s="17">
        <f>Flächenklassifizierung!$D$8</f>
        <v>104</v>
      </c>
      <c r="L125" s="65">
        <f>Flächenklassifizierung!$L$8</f>
        <v>0</v>
      </c>
      <c r="M125" s="20">
        <f t="shared" si="9"/>
        <v>0</v>
      </c>
      <c r="N125" s="19">
        <f t="shared" si="15"/>
        <v>0</v>
      </c>
      <c r="O125" s="21">
        <f t="shared" si="11"/>
        <v>0</v>
      </c>
      <c r="Q125" s="74">
        <f t="shared" si="12"/>
        <v>813.28</v>
      </c>
      <c r="R125" s="74">
        <f t="shared" si="13"/>
        <v>1626.56</v>
      </c>
    </row>
    <row r="126" spans="1:18" ht="13.8" x14ac:dyDescent="0.25">
      <c r="A126" s="17" t="s">
        <v>50</v>
      </c>
      <c r="B126" s="1" t="s">
        <v>191</v>
      </c>
      <c r="C126" s="1" t="s">
        <v>198</v>
      </c>
      <c r="D126" s="1"/>
      <c r="E126" s="1"/>
      <c r="F126" s="55">
        <v>23.47</v>
      </c>
      <c r="G126" s="17">
        <f>Flächenklassifizierung!$C$8</f>
        <v>52</v>
      </c>
      <c r="H126" s="65">
        <f>Flächenklassifizierung!$K$8</f>
        <v>0</v>
      </c>
      <c r="I126" s="18">
        <f t="shared" si="7"/>
        <v>0</v>
      </c>
      <c r="J126" s="19">
        <f t="shared" si="14"/>
        <v>0</v>
      </c>
      <c r="K126" s="17">
        <f>Flächenklassifizierung!$D$8</f>
        <v>104</v>
      </c>
      <c r="L126" s="65">
        <f>Flächenklassifizierung!$L$8</f>
        <v>0</v>
      </c>
      <c r="M126" s="20">
        <f t="shared" si="9"/>
        <v>0</v>
      </c>
      <c r="N126" s="19">
        <f t="shared" si="15"/>
        <v>0</v>
      </c>
      <c r="O126" s="21">
        <f t="shared" si="11"/>
        <v>0</v>
      </c>
      <c r="Q126" s="74">
        <f t="shared" si="12"/>
        <v>1220.44</v>
      </c>
      <c r="R126" s="74">
        <f t="shared" si="13"/>
        <v>2440.88</v>
      </c>
    </row>
    <row r="127" spans="1:18" ht="13.8" x14ac:dyDescent="0.25">
      <c r="A127" s="17" t="s">
        <v>50</v>
      </c>
      <c r="B127" s="1" t="s">
        <v>191</v>
      </c>
      <c r="C127" s="1">
        <v>210</v>
      </c>
      <c r="D127" s="1"/>
      <c r="E127" s="1"/>
      <c r="F127" s="55">
        <v>31.38</v>
      </c>
      <c r="G127" s="17">
        <f>Flächenklassifizierung!$C$8</f>
        <v>52</v>
      </c>
      <c r="H127" s="65">
        <f>Flächenklassifizierung!$K$8</f>
        <v>0</v>
      </c>
      <c r="I127" s="18">
        <f t="shared" si="7"/>
        <v>0</v>
      </c>
      <c r="J127" s="19">
        <f t="shared" si="14"/>
        <v>0</v>
      </c>
      <c r="K127" s="17">
        <f>Flächenklassifizierung!$D$8</f>
        <v>104</v>
      </c>
      <c r="L127" s="65">
        <f>Flächenklassifizierung!$L$8</f>
        <v>0</v>
      </c>
      <c r="M127" s="20">
        <f t="shared" si="9"/>
        <v>0</v>
      </c>
      <c r="N127" s="19">
        <f t="shared" si="15"/>
        <v>0</v>
      </c>
      <c r="O127" s="21">
        <f t="shared" si="11"/>
        <v>0</v>
      </c>
      <c r="Q127" s="74">
        <f t="shared" si="12"/>
        <v>1631.76</v>
      </c>
      <c r="R127" s="74">
        <f t="shared" si="13"/>
        <v>3263.52</v>
      </c>
    </row>
    <row r="128" spans="1:18" ht="13.8" x14ac:dyDescent="0.25">
      <c r="A128" s="17" t="s">
        <v>50</v>
      </c>
      <c r="B128" s="1" t="s">
        <v>191</v>
      </c>
      <c r="C128" s="1" t="s">
        <v>199</v>
      </c>
      <c r="D128" s="1"/>
      <c r="E128" s="1"/>
      <c r="F128" s="55">
        <v>39.24</v>
      </c>
      <c r="G128" s="17">
        <f>Flächenklassifizierung!$C$8</f>
        <v>52</v>
      </c>
      <c r="H128" s="65">
        <f>Flächenklassifizierung!$K$8</f>
        <v>0</v>
      </c>
      <c r="I128" s="18">
        <f t="shared" si="7"/>
        <v>0</v>
      </c>
      <c r="J128" s="19">
        <f t="shared" si="14"/>
        <v>0</v>
      </c>
      <c r="K128" s="17">
        <f>Flächenklassifizierung!$D$8</f>
        <v>104</v>
      </c>
      <c r="L128" s="65">
        <f>Flächenklassifizierung!$L$8</f>
        <v>0</v>
      </c>
      <c r="M128" s="20">
        <f t="shared" si="9"/>
        <v>0</v>
      </c>
      <c r="N128" s="19">
        <f t="shared" si="15"/>
        <v>0</v>
      </c>
      <c r="O128" s="21">
        <f t="shared" si="11"/>
        <v>0</v>
      </c>
      <c r="Q128" s="74">
        <f t="shared" si="12"/>
        <v>2040.48</v>
      </c>
      <c r="R128" s="74">
        <f t="shared" si="13"/>
        <v>4080.96</v>
      </c>
    </row>
    <row r="129" spans="1:18" ht="13.8" x14ac:dyDescent="0.25">
      <c r="A129" s="17" t="s">
        <v>50</v>
      </c>
      <c r="B129" s="1" t="s">
        <v>191</v>
      </c>
      <c r="C129" s="1" t="s">
        <v>200</v>
      </c>
      <c r="D129" s="1"/>
      <c r="E129" s="1"/>
      <c r="F129" s="55">
        <v>20.7</v>
      </c>
      <c r="G129" s="17">
        <f>Flächenklassifizierung!$C$8</f>
        <v>52</v>
      </c>
      <c r="H129" s="65">
        <f>Flächenklassifizierung!$K$8</f>
        <v>0</v>
      </c>
      <c r="I129" s="18">
        <f t="shared" si="7"/>
        <v>0</v>
      </c>
      <c r="J129" s="19">
        <f t="shared" si="14"/>
        <v>0</v>
      </c>
      <c r="K129" s="17">
        <f>Flächenklassifizierung!$D$8</f>
        <v>104</v>
      </c>
      <c r="L129" s="65">
        <f>Flächenklassifizierung!$L$8</f>
        <v>0</v>
      </c>
      <c r="M129" s="20">
        <f t="shared" si="9"/>
        <v>0</v>
      </c>
      <c r="N129" s="19">
        <f t="shared" si="15"/>
        <v>0</v>
      </c>
      <c r="O129" s="21">
        <f t="shared" si="11"/>
        <v>0</v>
      </c>
      <c r="Q129" s="74">
        <f t="shared" si="12"/>
        <v>1076.3999999999999</v>
      </c>
      <c r="R129" s="74">
        <f t="shared" si="13"/>
        <v>2152.7999999999997</v>
      </c>
    </row>
    <row r="130" spans="1:18" ht="13.8" x14ac:dyDescent="0.25">
      <c r="A130" s="17" t="s">
        <v>50</v>
      </c>
      <c r="B130" s="1" t="s">
        <v>191</v>
      </c>
      <c r="C130" s="1" t="s">
        <v>201</v>
      </c>
      <c r="D130" s="1"/>
      <c r="E130" s="1"/>
      <c r="F130" s="55">
        <v>18.79</v>
      </c>
      <c r="G130" s="17">
        <f>Flächenklassifizierung!$C$8</f>
        <v>52</v>
      </c>
      <c r="H130" s="65">
        <f>Flächenklassifizierung!$K$8</f>
        <v>0</v>
      </c>
      <c r="I130" s="18">
        <f t="shared" si="7"/>
        <v>0</v>
      </c>
      <c r="J130" s="19">
        <f t="shared" si="14"/>
        <v>0</v>
      </c>
      <c r="K130" s="17">
        <f>Flächenklassifizierung!$D$8</f>
        <v>104</v>
      </c>
      <c r="L130" s="65">
        <f>Flächenklassifizierung!$L$8</f>
        <v>0</v>
      </c>
      <c r="M130" s="20">
        <f t="shared" si="9"/>
        <v>0</v>
      </c>
      <c r="N130" s="19">
        <f t="shared" si="15"/>
        <v>0</v>
      </c>
      <c r="O130" s="21">
        <f t="shared" si="11"/>
        <v>0</v>
      </c>
      <c r="Q130" s="74">
        <f t="shared" si="12"/>
        <v>977.07999999999993</v>
      </c>
      <c r="R130" s="74">
        <f t="shared" si="13"/>
        <v>1954.1599999999999</v>
      </c>
    </row>
    <row r="131" spans="1:18" ht="13.8" x14ac:dyDescent="0.25">
      <c r="A131" s="17" t="s">
        <v>50</v>
      </c>
      <c r="B131" s="1" t="s">
        <v>191</v>
      </c>
      <c r="C131" s="1">
        <v>215</v>
      </c>
      <c r="D131" s="1"/>
      <c r="E131" s="1"/>
      <c r="F131" s="55">
        <v>58.15</v>
      </c>
      <c r="G131" s="17">
        <f>Flächenklassifizierung!$C$8</f>
        <v>52</v>
      </c>
      <c r="H131" s="65">
        <f>Flächenklassifizierung!$K$8</f>
        <v>0</v>
      </c>
      <c r="I131" s="18">
        <f t="shared" si="7"/>
        <v>0</v>
      </c>
      <c r="J131" s="19">
        <f t="shared" si="14"/>
        <v>0</v>
      </c>
      <c r="K131" s="17">
        <f>Flächenklassifizierung!$D$8</f>
        <v>104</v>
      </c>
      <c r="L131" s="65">
        <f>Flächenklassifizierung!$L$8</f>
        <v>0</v>
      </c>
      <c r="M131" s="20">
        <f t="shared" si="9"/>
        <v>0</v>
      </c>
      <c r="N131" s="19">
        <f t="shared" si="15"/>
        <v>0</v>
      </c>
      <c r="O131" s="21">
        <f t="shared" si="11"/>
        <v>0</v>
      </c>
      <c r="Q131" s="74">
        <f t="shared" si="12"/>
        <v>3023.7999999999997</v>
      </c>
      <c r="R131" s="74">
        <f t="shared" si="13"/>
        <v>6047.5999999999995</v>
      </c>
    </row>
    <row r="132" spans="1:18" ht="13.8" x14ac:dyDescent="0.25">
      <c r="A132" s="17" t="s">
        <v>50</v>
      </c>
      <c r="B132" s="1" t="s">
        <v>191</v>
      </c>
      <c r="C132" s="1">
        <v>216</v>
      </c>
      <c r="D132" s="1"/>
      <c r="E132" s="1"/>
      <c r="F132" s="55">
        <v>35.72</v>
      </c>
      <c r="G132" s="17">
        <f>Flächenklassifizierung!$C$8</f>
        <v>52</v>
      </c>
      <c r="H132" s="65">
        <f>Flächenklassifizierung!$K$8</f>
        <v>0</v>
      </c>
      <c r="I132" s="18">
        <f t="shared" si="7"/>
        <v>0</v>
      </c>
      <c r="J132" s="19">
        <f t="shared" si="14"/>
        <v>0</v>
      </c>
      <c r="K132" s="17">
        <f>Flächenklassifizierung!$D$8</f>
        <v>104</v>
      </c>
      <c r="L132" s="65">
        <f>Flächenklassifizierung!$L$8</f>
        <v>0</v>
      </c>
      <c r="M132" s="20">
        <f t="shared" si="9"/>
        <v>0</v>
      </c>
      <c r="N132" s="19">
        <f t="shared" si="15"/>
        <v>0</v>
      </c>
      <c r="O132" s="21">
        <f t="shared" si="11"/>
        <v>0</v>
      </c>
      <c r="Q132" s="74">
        <f t="shared" si="12"/>
        <v>1857.44</v>
      </c>
      <c r="R132" s="74">
        <f t="shared" si="13"/>
        <v>3714.88</v>
      </c>
    </row>
    <row r="133" spans="1:18" ht="13.8" x14ac:dyDescent="0.25">
      <c r="A133" s="17" t="s">
        <v>50</v>
      </c>
      <c r="B133" s="1" t="s">
        <v>191</v>
      </c>
      <c r="C133" s="1" t="s">
        <v>202</v>
      </c>
      <c r="D133" s="1"/>
      <c r="E133" s="1"/>
      <c r="F133" s="55">
        <v>30</v>
      </c>
      <c r="G133" s="17">
        <f>Flächenklassifizierung!$C$8</f>
        <v>52</v>
      </c>
      <c r="H133" s="65">
        <f>Flächenklassifizierung!$K$8</f>
        <v>0</v>
      </c>
      <c r="I133" s="18">
        <f t="shared" si="7"/>
        <v>0</v>
      </c>
      <c r="J133" s="19">
        <f t="shared" si="14"/>
        <v>0</v>
      </c>
      <c r="K133" s="17">
        <f>Flächenklassifizierung!$D$8</f>
        <v>104</v>
      </c>
      <c r="L133" s="65">
        <f>Flächenklassifizierung!$L$8</f>
        <v>0</v>
      </c>
      <c r="M133" s="20">
        <f t="shared" si="9"/>
        <v>0</v>
      </c>
      <c r="N133" s="19">
        <f t="shared" si="15"/>
        <v>0</v>
      </c>
      <c r="O133" s="21">
        <f t="shared" si="11"/>
        <v>0</v>
      </c>
      <c r="Q133" s="74">
        <f t="shared" si="12"/>
        <v>1560</v>
      </c>
      <c r="R133" s="74">
        <f t="shared" si="13"/>
        <v>3120</v>
      </c>
    </row>
    <row r="134" spans="1:18" ht="13.8" x14ac:dyDescent="0.25">
      <c r="A134" s="17" t="s">
        <v>50</v>
      </c>
      <c r="B134" s="1" t="s">
        <v>191</v>
      </c>
      <c r="C134" s="1" t="s">
        <v>203</v>
      </c>
      <c r="D134" s="1"/>
      <c r="E134" s="1"/>
      <c r="F134" s="55">
        <v>21.43</v>
      </c>
      <c r="G134" s="17">
        <f>Flächenklassifizierung!$C$8</f>
        <v>52</v>
      </c>
      <c r="H134" s="65">
        <f>Flächenklassifizierung!$K$8</f>
        <v>0</v>
      </c>
      <c r="I134" s="18">
        <f t="shared" si="7"/>
        <v>0</v>
      </c>
      <c r="J134" s="19">
        <f t="shared" si="14"/>
        <v>0</v>
      </c>
      <c r="K134" s="17">
        <f>Flächenklassifizierung!$D$8</f>
        <v>104</v>
      </c>
      <c r="L134" s="65">
        <f>Flächenklassifizierung!$L$8</f>
        <v>0</v>
      </c>
      <c r="M134" s="20">
        <f t="shared" si="9"/>
        <v>0</v>
      </c>
      <c r="N134" s="19">
        <f t="shared" si="15"/>
        <v>0</v>
      </c>
      <c r="O134" s="21">
        <f t="shared" si="11"/>
        <v>0</v>
      </c>
      <c r="Q134" s="74">
        <f t="shared" si="12"/>
        <v>1114.3599999999999</v>
      </c>
      <c r="R134" s="74">
        <f t="shared" si="13"/>
        <v>2228.7199999999998</v>
      </c>
    </row>
    <row r="135" spans="1:18" ht="13.8" x14ac:dyDescent="0.25">
      <c r="A135" s="17" t="s">
        <v>50</v>
      </c>
      <c r="B135" s="1" t="s">
        <v>191</v>
      </c>
      <c r="C135" s="1">
        <v>220</v>
      </c>
      <c r="D135" s="1"/>
      <c r="E135" s="1"/>
      <c r="F135" s="55">
        <v>15.68</v>
      </c>
      <c r="G135" s="17">
        <f>Flächenklassifizierung!$C$8</f>
        <v>52</v>
      </c>
      <c r="H135" s="65">
        <f>Flächenklassifizierung!$K$8</f>
        <v>0</v>
      </c>
      <c r="I135" s="18">
        <f t="shared" si="7"/>
        <v>0</v>
      </c>
      <c r="J135" s="19">
        <f t="shared" si="14"/>
        <v>0</v>
      </c>
      <c r="K135" s="17">
        <f>Flächenklassifizierung!$D$8</f>
        <v>104</v>
      </c>
      <c r="L135" s="65">
        <f>Flächenklassifizierung!$L$8</f>
        <v>0</v>
      </c>
      <c r="M135" s="20">
        <f t="shared" si="9"/>
        <v>0</v>
      </c>
      <c r="N135" s="19">
        <f t="shared" si="15"/>
        <v>0</v>
      </c>
      <c r="O135" s="21">
        <f t="shared" si="11"/>
        <v>0</v>
      </c>
      <c r="Q135" s="74">
        <f t="shared" si="12"/>
        <v>815.36</v>
      </c>
      <c r="R135" s="74">
        <f t="shared" si="13"/>
        <v>1630.72</v>
      </c>
    </row>
    <row r="136" spans="1:18" ht="13.8" x14ac:dyDescent="0.25">
      <c r="A136" s="17" t="s">
        <v>50</v>
      </c>
      <c r="B136" s="1" t="s">
        <v>191</v>
      </c>
      <c r="C136" s="1">
        <v>221</v>
      </c>
      <c r="D136" s="1"/>
      <c r="E136" s="1"/>
      <c r="F136" s="55">
        <v>17.739999999999998</v>
      </c>
      <c r="G136" s="17">
        <f>Flächenklassifizierung!$C$8</f>
        <v>52</v>
      </c>
      <c r="H136" s="65">
        <f>Flächenklassifizierung!$K$8</f>
        <v>0</v>
      </c>
      <c r="I136" s="18">
        <f t="shared" ref="I136:I199" si="16">IF(H136=0,0,(F136/H136*G136))</f>
        <v>0</v>
      </c>
      <c r="J136" s="19">
        <f t="shared" si="14"/>
        <v>0</v>
      </c>
      <c r="K136" s="17">
        <f>Flächenklassifizierung!$D$8</f>
        <v>104</v>
      </c>
      <c r="L136" s="65">
        <f>Flächenklassifizierung!$L$8</f>
        <v>0</v>
      </c>
      <c r="M136" s="20">
        <f t="shared" ref="M136:M199" si="17">IF(L136=0,0,(F136/L136*K136))</f>
        <v>0</v>
      </c>
      <c r="N136" s="19">
        <f t="shared" si="15"/>
        <v>0</v>
      </c>
      <c r="O136" s="21">
        <f t="shared" ref="O136:O199" si="18">ROUND(J136+N136,2)</f>
        <v>0</v>
      </c>
      <c r="Q136" s="74">
        <f t="shared" ref="Q136:Q199" si="19">F136*G136</f>
        <v>922.4799999999999</v>
      </c>
      <c r="R136" s="74">
        <f t="shared" ref="R136:R199" si="20">F136*K136</f>
        <v>1844.9599999999998</v>
      </c>
    </row>
    <row r="137" spans="1:18" ht="13.8" x14ac:dyDescent="0.25">
      <c r="A137" s="17" t="s">
        <v>50</v>
      </c>
      <c r="B137" s="1" t="s">
        <v>191</v>
      </c>
      <c r="C137" s="1" t="s">
        <v>204</v>
      </c>
      <c r="D137" s="1"/>
      <c r="E137" s="1"/>
      <c r="F137" s="55">
        <v>17.739999999999998</v>
      </c>
      <c r="G137" s="17">
        <f>Flächenklassifizierung!$C$8</f>
        <v>52</v>
      </c>
      <c r="H137" s="65">
        <f>Flächenklassifizierung!$K$8</f>
        <v>0</v>
      </c>
      <c r="I137" s="18">
        <f t="shared" si="16"/>
        <v>0</v>
      </c>
      <c r="J137" s="19">
        <f t="shared" si="14"/>
        <v>0</v>
      </c>
      <c r="K137" s="17">
        <f>Flächenklassifizierung!$D$8</f>
        <v>104</v>
      </c>
      <c r="L137" s="65">
        <f>Flächenklassifizierung!$L$8</f>
        <v>0</v>
      </c>
      <c r="M137" s="20">
        <f t="shared" si="17"/>
        <v>0</v>
      </c>
      <c r="N137" s="19">
        <f t="shared" si="15"/>
        <v>0</v>
      </c>
      <c r="O137" s="21">
        <f t="shared" si="18"/>
        <v>0</v>
      </c>
      <c r="Q137" s="74">
        <f t="shared" si="19"/>
        <v>922.4799999999999</v>
      </c>
      <c r="R137" s="74">
        <f t="shared" si="20"/>
        <v>1844.9599999999998</v>
      </c>
    </row>
    <row r="138" spans="1:18" ht="13.8" x14ac:dyDescent="0.25">
      <c r="A138" s="17" t="s">
        <v>50</v>
      </c>
      <c r="B138" s="1" t="s">
        <v>191</v>
      </c>
      <c r="C138" s="1" t="s">
        <v>205</v>
      </c>
      <c r="D138" s="1"/>
      <c r="E138" s="1"/>
      <c r="F138" s="55">
        <v>28.69</v>
      </c>
      <c r="G138" s="17">
        <f>Flächenklassifizierung!$C$8</f>
        <v>52</v>
      </c>
      <c r="H138" s="65">
        <f>Flächenklassifizierung!$K$8</f>
        <v>0</v>
      </c>
      <c r="I138" s="18">
        <f t="shared" si="16"/>
        <v>0</v>
      </c>
      <c r="J138" s="19">
        <f t="shared" si="14"/>
        <v>0</v>
      </c>
      <c r="K138" s="17">
        <f>Flächenklassifizierung!$D$8</f>
        <v>104</v>
      </c>
      <c r="L138" s="65">
        <f>Flächenklassifizierung!$L$8</f>
        <v>0</v>
      </c>
      <c r="M138" s="20">
        <f t="shared" si="17"/>
        <v>0</v>
      </c>
      <c r="N138" s="19">
        <f t="shared" si="15"/>
        <v>0</v>
      </c>
      <c r="O138" s="21">
        <f t="shared" si="18"/>
        <v>0</v>
      </c>
      <c r="Q138" s="74">
        <f t="shared" si="19"/>
        <v>1491.88</v>
      </c>
      <c r="R138" s="74">
        <f t="shared" si="20"/>
        <v>2983.76</v>
      </c>
    </row>
    <row r="139" spans="1:18" ht="13.8" x14ac:dyDescent="0.25">
      <c r="A139" s="17" t="s">
        <v>50</v>
      </c>
      <c r="B139" s="1" t="s">
        <v>191</v>
      </c>
      <c r="C139" s="1">
        <v>223</v>
      </c>
      <c r="D139" s="1"/>
      <c r="E139" s="1"/>
      <c r="F139" s="55">
        <v>24.16</v>
      </c>
      <c r="G139" s="17">
        <f>Flächenklassifizierung!$C$8</f>
        <v>52</v>
      </c>
      <c r="H139" s="65">
        <f>Flächenklassifizierung!$K$8</f>
        <v>0</v>
      </c>
      <c r="I139" s="18">
        <f t="shared" si="16"/>
        <v>0</v>
      </c>
      <c r="J139" s="19">
        <f t="shared" si="14"/>
        <v>0</v>
      </c>
      <c r="K139" s="17">
        <f>Flächenklassifizierung!$D$8</f>
        <v>104</v>
      </c>
      <c r="L139" s="65">
        <f>Flächenklassifizierung!$L$8</f>
        <v>0</v>
      </c>
      <c r="M139" s="20">
        <f t="shared" si="17"/>
        <v>0</v>
      </c>
      <c r="N139" s="19">
        <f t="shared" si="15"/>
        <v>0</v>
      </c>
      <c r="O139" s="21">
        <f t="shared" si="18"/>
        <v>0</v>
      </c>
      <c r="Q139" s="74">
        <f t="shared" si="19"/>
        <v>1256.32</v>
      </c>
      <c r="R139" s="74">
        <f t="shared" si="20"/>
        <v>2512.64</v>
      </c>
    </row>
    <row r="140" spans="1:18" ht="13.8" x14ac:dyDescent="0.25">
      <c r="A140" s="17" t="s">
        <v>50</v>
      </c>
      <c r="B140" s="1" t="s">
        <v>191</v>
      </c>
      <c r="C140" s="1">
        <v>226</v>
      </c>
      <c r="D140" s="1"/>
      <c r="E140" s="1"/>
      <c r="F140" s="55">
        <v>28.73</v>
      </c>
      <c r="G140" s="17">
        <f>Flächenklassifizierung!$C$8</f>
        <v>52</v>
      </c>
      <c r="H140" s="65">
        <f>Flächenklassifizierung!$K$8</f>
        <v>0</v>
      </c>
      <c r="I140" s="18">
        <f t="shared" si="16"/>
        <v>0</v>
      </c>
      <c r="J140" s="19">
        <f t="shared" si="14"/>
        <v>0</v>
      </c>
      <c r="K140" s="17">
        <f>Flächenklassifizierung!$D$8</f>
        <v>104</v>
      </c>
      <c r="L140" s="65">
        <f>Flächenklassifizierung!$L$8</f>
        <v>0</v>
      </c>
      <c r="M140" s="20">
        <f t="shared" si="17"/>
        <v>0</v>
      </c>
      <c r="N140" s="19">
        <f t="shared" si="15"/>
        <v>0</v>
      </c>
      <c r="O140" s="21">
        <f t="shared" si="18"/>
        <v>0</v>
      </c>
      <c r="Q140" s="74">
        <f t="shared" si="19"/>
        <v>1493.96</v>
      </c>
      <c r="R140" s="74">
        <f t="shared" si="20"/>
        <v>2987.92</v>
      </c>
    </row>
    <row r="141" spans="1:18" ht="13.8" x14ac:dyDescent="0.25">
      <c r="A141" s="17" t="s">
        <v>50</v>
      </c>
      <c r="B141" s="1" t="s">
        <v>191</v>
      </c>
      <c r="C141" s="1">
        <v>228</v>
      </c>
      <c r="D141" s="1"/>
      <c r="E141" s="1"/>
      <c r="F141" s="55">
        <v>21.22</v>
      </c>
      <c r="G141" s="17">
        <f>Flächenklassifizierung!$C$8</f>
        <v>52</v>
      </c>
      <c r="H141" s="65">
        <f>Flächenklassifizierung!$K$8</f>
        <v>0</v>
      </c>
      <c r="I141" s="18">
        <f t="shared" si="16"/>
        <v>0</v>
      </c>
      <c r="J141" s="19">
        <f t="shared" si="14"/>
        <v>0</v>
      </c>
      <c r="K141" s="17">
        <f>Flächenklassifizierung!$D$8</f>
        <v>104</v>
      </c>
      <c r="L141" s="65">
        <f>Flächenklassifizierung!$L$8</f>
        <v>0</v>
      </c>
      <c r="M141" s="20">
        <f t="shared" si="17"/>
        <v>0</v>
      </c>
      <c r="N141" s="19">
        <f t="shared" si="15"/>
        <v>0</v>
      </c>
      <c r="O141" s="21">
        <f t="shared" si="18"/>
        <v>0</v>
      </c>
      <c r="Q141" s="74">
        <f t="shared" si="19"/>
        <v>1103.44</v>
      </c>
      <c r="R141" s="74">
        <f t="shared" si="20"/>
        <v>2206.88</v>
      </c>
    </row>
    <row r="142" spans="1:18" ht="13.8" x14ac:dyDescent="0.25">
      <c r="A142" s="17" t="s">
        <v>50</v>
      </c>
      <c r="B142" s="1" t="s">
        <v>191</v>
      </c>
      <c r="C142" s="1">
        <v>229</v>
      </c>
      <c r="D142" s="1"/>
      <c r="E142" s="1"/>
      <c r="F142" s="55">
        <v>20.9</v>
      </c>
      <c r="G142" s="17">
        <f>Flächenklassifizierung!$C$8</f>
        <v>52</v>
      </c>
      <c r="H142" s="65">
        <f>Flächenklassifizierung!$K$8</f>
        <v>0</v>
      </c>
      <c r="I142" s="18">
        <f t="shared" si="16"/>
        <v>0</v>
      </c>
      <c r="J142" s="19">
        <f t="shared" si="14"/>
        <v>0</v>
      </c>
      <c r="K142" s="17">
        <f>Flächenklassifizierung!$D$8</f>
        <v>104</v>
      </c>
      <c r="L142" s="65">
        <f>Flächenklassifizierung!$L$8</f>
        <v>0</v>
      </c>
      <c r="M142" s="20">
        <f t="shared" si="17"/>
        <v>0</v>
      </c>
      <c r="N142" s="19">
        <f t="shared" si="15"/>
        <v>0</v>
      </c>
      <c r="O142" s="21">
        <f t="shared" si="18"/>
        <v>0</v>
      </c>
      <c r="Q142" s="74">
        <f t="shared" si="19"/>
        <v>1086.8</v>
      </c>
      <c r="R142" s="74">
        <f t="shared" si="20"/>
        <v>2173.6</v>
      </c>
    </row>
    <row r="143" spans="1:18" ht="13.8" x14ac:dyDescent="0.25">
      <c r="A143" s="17" t="s">
        <v>50</v>
      </c>
      <c r="B143" s="1" t="s">
        <v>191</v>
      </c>
      <c r="C143" s="1">
        <v>230</v>
      </c>
      <c r="D143" s="1"/>
      <c r="E143" s="1"/>
      <c r="F143" s="55">
        <v>19.29</v>
      </c>
      <c r="G143" s="17">
        <f>Flächenklassifizierung!$C$8</f>
        <v>52</v>
      </c>
      <c r="H143" s="65">
        <f>Flächenklassifizierung!$K$8</f>
        <v>0</v>
      </c>
      <c r="I143" s="18">
        <f t="shared" si="16"/>
        <v>0</v>
      </c>
      <c r="J143" s="19">
        <f t="shared" si="14"/>
        <v>0</v>
      </c>
      <c r="K143" s="17">
        <f>Flächenklassifizierung!$D$8</f>
        <v>104</v>
      </c>
      <c r="L143" s="65">
        <f>Flächenklassifizierung!$L$8</f>
        <v>0</v>
      </c>
      <c r="M143" s="20">
        <f t="shared" si="17"/>
        <v>0</v>
      </c>
      <c r="N143" s="19">
        <f t="shared" si="15"/>
        <v>0</v>
      </c>
      <c r="O143" s="21">
        <f t="shared" si="18"/>
        <v>0</v>
      </c>
      <c r="Q143" s="74">
        <f t="shared" si="19"/>
        <v>1003.0799999999999</v>
      </c>
      <c r="R143" s="74">
        <f t="shared" si="20"/>
        <v>2006.1599999999999</v>
      </c>
    </row>
    <row r="144" spans="1:18" ht="13.8" x14ac:dyDescent="0.25">
      <c r="A144" s="17" t="s">
        <v>50</v>
      </c>
      <c r="B144" s="1" t="s">
        <v>191</v>
      </c>
      <c r="C144" s="1" t="s">
        <v>206</v>
      </c>
      <c r="D144" s="1"/>
      <c r="E144" s="1"/>
      <c r="F144" s="55">
        <v>18.97</v>
      </c>
      <c r="G144" s="17">
        <f>Flächenklassifizierung!$C$8</f>
        <v>52</v>
      </c>
      <c r="H144" s="65">
        <f>Flächenklassifizierung!$K$8</f>
        <v>0</v>
      </c>
      <c r="I144" s="18">
        <f t="shared" si="16"/>
        <v>0</v>
      </c>
      <c r="J144" s="19">
        <f t="shared" si="14"/>
        <v>0</v>
      </c>
      <c r="K144" s="17">
        <f>Flächenklassifizierung!$D$8</f>
        <v>104</v>
      </c>
      <c r="L144" s="65">
        <f>Flächenklassifizierung!$L$8</f>
        <v>0</v>
      </c>
      <c r="M144" s="20">
        <f t="shared" si="17"/>
        <v>0</v>
      </c>
      <c r="N144" s="19">
        <f t="shared" si="15"/>
        <v>0</v>
      </c>
      <c r="O144" s="21">
        <f t="shared" si="18"/>
        <v>0</v>
      </c>
      <c r="Q144" s="74">
        <f t="shared" si="19"/>
        <v>986.43999999999994</v>
      </c>
      <c r="R144" s="74">
        <f t="shared" si="20"/>
        <v>1972.8799999999999</v>
      </c>
    </row>
    <row r="145" spans="1:18" ht="13.8" x14ac:dyDescent="0.25">
      <c r="A145" s="17" t="s">
        <v>50</v>
      </c>
      <c r="B145" s="1" t="s">
        <v>191</v>
      </c>
      <c r="C145" s="1" t="s">
        <v>207</v>
      </c>
      <c r="D145" s="1"/>
      <c r="E145" s="1"/>
      <c r="F145" s="55">
        <v>39.74</v>
      </c>
      <c r="G145" s="17">
        <f>Flächenklassifizierung!$C$8</f>
        <v>52</v>
      </c>
      <c r="H145" s="65">
        <f>Flächenklassifizierung!$K$8</f>
        <v>0</v>
      </c>
      <c r="I145" s="18">
        <f t="shared" si="16"/>
        <v>0</v>
      </c>
      <c r="J145" s="19">
        <f t="shared" si="14"/>
        <v>0</v>
      </c>
      <c r="K145" s="17">
        <f>Flächenklassifizierung!$D$8</f>
        <v>104</v>
      </c>
      <c r="L145" s="65">
        <f>Flächenklassifizierung!$L$8</f>
        <v>0</v>
      </c>
      <c r="M145" s="20">
        <f t="shared" si="17"/>
        <v>0</v>
      </c>
      <c r="N145" s="19">
        <f t="shared" si="15"/>
        <v>0</v>
      </c>
      <c r="O145" s="21">
        <f t="shared" si="18"/>
        <v>0</v>
      </c>
      <c r="Q145" s="74">
        <f t="shared" si="19"/>
        <v>2066.48</v>
      </c>
      <c r="R145" s="74">
        <f t="shared" si="20"/>
        <v>4132.96</v>
      </c>
    </row>
    <row r="146" spans="1:18" ht="13.8" x14ac:dyDescent="0.25">
      <c r="A146" s="17" t="s">
        <v>50</v>
      </c>
      <c r="B146" s="1" t="s">
        <v>191</v>
      </c>
      <c r="C146" s="1">
        <v>233</v>
      </c>
      <c r="D146" s="1"/>
      <c r="E146" s="1"/>
      <c r="F146" s="55">
        <v>21.35</v>
      </c>
      <c r="G146" s="17">
        <f>Flächenklassifizierung!$C$8</f>
        <v>52</v>
      </c>
      <c r="H146" s="65">
        <f>Flächenklassifizierung!$K$8</f>
        <v>0</v>
      </c>
      <c r="I146" s="18">
        <f t="shared" si="16"/>
        <v>0</v>
      </c>
      <c r="J146" s="19">
        <f t="shared" si="14"/>
        <v>0</v>
      </c>
      <c r="K146" s="17">
        <f>Flächenklassifizierung!$D$8</f>
        <v>104</v>
      </c>
      <c r="L146" s="65">
        <f>Flächenklassifizierung!$L$8</f>
        <v>0</v>
      </c>
      <c r="M146" s="20">
        <f t="shared" si="17"/>
        <v>0</v>
      </c>
      <c r="N146" s="19">
        <f t="shared" si="15"/>
        <v>0</v>
      </c>
      <c r="O146" s="21">
        <f t="shared" si="18"/>
        <v>0</v>
      </c>
      <c r="Q146" s="74">
        <f t="shared" si="19"/>
        <v>1110.2</v>
      </c>
      <c r="R146" s="74">
        <f t="shared" si="20"/>
        <v>2220.4</v>
      </c>
    </row>
    <row r="147" spans="1:18" ht="13.8" x14ac:dyDescent="0.25">
      <c r="A147" s="17" t="s">
        <v>50</v>
      </c>
      <c r="B147" s="1" t="s">
        <v>191</v>
      </c>
      <c r="C147" s="1">
        <v>234</v>
      </c>
      <c r="D147" s="1"/>
      <c r="E147" s="1"/>
      <c r="F147" s="55">
        <v>21.35</v>
      </c>
      <c r="G147" s="17">
        <f>Flächenklassifizierung!$C$8</f>
        <v>52</v>
      </c>
      <c r="H147" s="65">
        <f>Flächenklassifizierung!$K$8</f>
        <v>0</v>
      </c>
      <c r="I147" s="18">
        <f t="shared" si="16"/>
        <v>0</v>
      </c>
      <c r="J147" s="19">
        <f t="shared" si="14"/>
        <v>0</v>
      </c>
      <c r="K147" s="17">
        <f>Flächenklassifizierung!$D$8</f>
        <v>104</v>
      </c>
      <c r="L147" s="65">
        <f>Flächenklassifizierung!$L$8</f>
        <v>0</v>
      </c>
      <c r="M147" s="20">
        <f t="shared" si="17"/>
        <v>0</v>
      </c>
      <c r="N147" s="19">
        <f t="shared" si="15"/>
        <v>0</v>
      </c>
      <c r="O147" s="21">
        <f t="shared" si="18"/>
        <v>0</v>
      </c>
      <c r="Q147" s="74">
        <f t="shared" si="19"/>
        <v>1110.2</v>
      </c>
      <c r="R147" s="74">
        <f t="shared" si="20"/>
        <v>2220.4</v>
      </c>
    </row>
    <row r="148" spans="1:18" ht="13.8" x14ac:dyDescent="0.25">
      <c r="A148" s="17" t="s">
        <v>50</v>
      </c>
      <c r="B148" s="1" t="s">
        <v>191</v>
      </c>
      <c r="C148" s="1" t="s">
        <v>208</v>
      </c>
      <c r="D148" s="1"/>
      <c r="E148" s="1"/>
      <c r="F148" s="55">
        <v>58.13</v>
      </c>
      <c r="G148" s="17">
        <f>Flächenklassifizierung!$C$8</f>
        <v>52</v>
      </c>
      <c r="H148" s="65">
        <f>Flächenklassifizierung!$K$8</f>
        <v>0</v>
      </c>
      <c r="I148" s="18">
        <f t="shared" si="16"/>
        <v>0</v>
      </c>
      <c r="J148" s="19">
        <f t="shared" si="14"/>
        <v>0</v>
      </c>
      <c r="K148" s="17">
        <f>Flächenklassifizierung!$D$8</f>
        <v>104</v>
      </c>
      <c r="L148" s="65">
        <f>Flächenklassifizierung!$L$8</f>
        <v>0</v>
      </c>
      <c r="M148" s="20">
        <f t="shared" si="17"/>
        <v>0</v>
      </c>
      <c r="N148" s="19">
        <f t="shared" si="15"/>
        <v>0</v>
      </c>
      <c r="O148" s="21">
        <f t="shared" si="18"/>
        <v>0</v>
      </c>
      <c r="Q148" s="74">
        <f t="shared" si="19"/>
        <v>3022.76</v>
      </c>
      <c r="R148" s="74">
        <f t="shared" si="20"/>
        <v>6045.52</v>
      </c>
    </row>
    <row r="149" spans="1:18" ht="13.8" x14ac:dyDescent="0.25">
      <c r="A149" s="17" t="s">
        <v>50</v>
      </c>
      <c r="B149" s="1" t="s">
        <v>191</v>
      </c>
      <c r="C149" s="1">
        <v>236</v>
      </c>
      <c r="D149" s="1"/>
      <c r="E149" s="1"/>
      <c r="F149" s="55">
        <v>61.38</v>
      </c>
      <c r="G149" s="17">
        <f>Flächenklassifizierung!$C$8</f>
        <v>52</v>
      </c>
      <c r="H149" s="65">
        <f>Flächenklassifizierung!$K$8</f>
        <v>0</v>
      </c>
      <c r="I149" s="18">
        <f t="shared" si="16"/>
        <v>0</v>
      </c>
      <c r="J149" s="19">
        <f t="shared" si="14"/>
        <v>0</v>
      </c>
      <c r="K149" s="17">
        <f>Flächenklassifizierung!$D$8</f>
        <v>104</v>
      </c>
      <c r="L149" s="65">
        <f>Flächenklassifizierung!$L$8</f>
        <v>0</v>
      </c>
      <c r="M149" s="20">
        <f t="shared" si="17"/>
        <v>0</v>
      </c>
      <c r="N149" s="19">
        <f t="shared" si="15"/>
        <v>0</v>
      </c>
      <c r="O149" s="21">
        <f t="shared" si="18"/>
        <v>0</v>
      </c>
      <c r="Q149" s="74">
        <f t="shared" si="19"/>
        <v>3191.76</v>
      </c>
      <c r="R149" s="74">
        <f t="shared" si="20"/>
        <v>6383.52</v>
      </c>
    </row>
    <row r="150" spans="1:18" ht="13.8" x14ac:dyDescent="0.25">
      <c r="A150" s="17" t="s">
        <v>50</v>
      </c>
      <c r="B150" s="1" t="s">
        <v>191</v>
      </c>
      <c r="C150" s="1" t="s">
        <v>209</v>
      </c>
      <c r="D150" s="1"/>
      <c r="E150" s="1"/>
      <c r="F150" s="55">
        <v>38.9</v>
      </c>
      <c r="G150" s="17">
        <f>Flächenklassifizierung!$C$8</f>
        <v>52</v>
      </c>
      <c r="H150" s="65">
        <f>Flächenklassifizierung!$K$8</f>
        <v>0</v>
      </c>
      <c r="I150" s="18">
        <f t="shared" si="16"/>
        <v>0</v>
      </c>
      <c r="J150" s="19">
        <f t="shared" si="14"/>
        <v>0</v>
      </c>
      <c r="K150" s="17">
        <f>Flächenklassifizierung!$D$8</f>
        <v>104</v>
      </c>
      <c r="L150" s="65">
        <f>Flächenklassifizierung!$L$8</f>
        <v>0</v>
      </c>
      <c r="M150" s="20">
        <f t="shared" si="17"/>
        <v>0</v>
      </c>
      <c r="N150" s="19">
        <f t="shared" si="15"/>
        <v>0</v>
      </c>
      <c r="O150" s="21">
        <f t="shared" si="18"/>
        <v>0</v>
      </c>
      <c r="Q150" s="74">
        <f t="shared" si="19"/>
        <v>2022.8</v>
      </c>
      <c r="R150" s="74">
        <f t="shared" si="20"/>
        <v>4045.6</v>
      </c>
    </row>
    <row r="151" spans="1:18" ht="13.8" x14ac:dyDescent="0.25">
      <c r="A151" s="17" t="s">
        <v>50</v>
      </c>
      <c r="B151" s="1" t="s">
        <v>191</v>
      </c>
      <c r="C151" s="1" t="s">
        <v>210</v>
      </c>
      <c r="D151" s="1"/>
      <c r="E151" s="1"/>
      <c r="F151" s="55">
        <v>42.76</v>
      </c>
      <c r="G151" s="17">
        <f>Flächenklassifizierung!$C$8</f>
        <v>52</v>
      </c>
      <c r="H151" s="65">
        <f>Flächenklassifizierung!$K$8</f>
        <v>0</v>
      </c>
      <c r="I151" s="18">
        <f t="shared" si="16"/>
        <v>0</v>
      </c>
      <c r="J151" s="19">
        <f t="shared" si="14"/>
        <v>0</v>
      </c>
      <c r="K151" s="17">
        <f>Flächenklassifizierung!$D$8</f>
        <v>104</v>
      </c>
      <c r="L151" s="65">
        <f>Flächenklassifizierung!$L$8</f>
        <v>0</v>
      </c>
      <c r="M151" s="20">
        <f t="shared" si="17"/>
        <v>0</v>
      </c>
      <c r="N151" s="19">
        <f t="shared" si="15"/>
        <v>0</v>
      </c>
      <c r="O151" s="21">
        <f t="shared" si="18"/>
        <v>0</v>
      </c>
      <c r="Q151" s="74">
        <f t="shared" si="19"/>
        <v>2223.52</v>
      </c>
      <c r="R151" s="74">
        <f t="shared" si="20"/>
        <v>4447.04</v>
      </c>
    </row>
    <row r="152" spans="1:18" ht="13.8" x14ac:dyDescent="0.25">
      <c r="A152" s="17" t="s">
        <v>50</v>
      </c>
      <c r="B152" s="1" t="s">
        <v>191</v>
      </c>
      <c r="C152" s="1" t="s">
        <v>211</v>
      </c>
      <c r="D152" s="1"/>
      <c r="E152" s="1"/>
      <c r="F152" s="55">
        <v>23.28</v>
      </c>
      <c r="G152" s="17">
        <f>Flächenklassifizierung!$C$8</f>
        <v>52</v>
      </c>
      <c r="H152" s="65">
        <f>Flächenklassifizierung!$K$8</f>
        <v>0</v>
      </c>
      <c r="I152" s="18">
        <f t="shared" si="16"/>
        <v>0</v>
      </c>
      <c r="J152" s="19">
        <f t="shared" si="14"/>
        <v>0</v>
      </c>
      <c r="K152" s="17">
        <f>Flächenklassifizierung!$D$8</f>
        <v>104</v>
      </c>
      <c r="L152" s="65">
        <f>Flächenklassifizierung!$L$8</f>
        <v>0</v>
      </c>
      <c r="M152" s="20">
        <f t="shared" si="17"/>
        <v>0</v>
      </c>
      <c r="N152" s="19">
        <f t="shared" si="15"/>
        <v>0</v>
      </c>
      <c r="O152" s="21">
        <f t="shared" si="18"/>
        <v>0</v>
      </c>
      <c r="Q152" s="74">
        <f t="shared" si="19"/>
        <v>1210.56</v>
      </c>
      <c r="R152" s="74">
        <f t="shared" si="20"/>
        <v>2421.12</v>
      </c>
    </row>
    <row r="153" spans="1:18" ht="13.8" x14ac:dyDescent="0.25">
      <c r="A153" s="17" t="s">
        <v>50</v>
      </c>
      <c r="B153" s="1" t="s">
        <v>191</v>
      </c>
      <c r="C153" s="1" t="s">
        <v>212</v>
      </c>
      <c r="D153" s="1"/>
      <c r="E153" s="1"/>
      <c r="F153" s="55">
        <v>36.97</v>
      </c>
      <c r="G153" s="17">
        <f>Flächenklassifizierung!$C$8</f>
        <v>52</v>
      </c>
      <c r="H153" s="65">
        <f>Flächenklassifizierung!$K$8</f>
        <v>0</v>
      </c>
      <c r="I153" s="18">
        <f t="shared" si="16"/>
        <v>0</v>
      </c>
      <c r="J153" s="19">
        <f t="shared" si="14"/>
        <v>0</v>
      </c>
      <c r="K153" s="17">
        <f>Flächenklassifizierung!$D$8</f>
        <v>104</v>
      </c>
      <c r="L153" s="65">
        <f>Flächenklassifizierung!$L$8</f>
        <v>0</v>
      </c>
      <c r="M153" s="20">
        <f t="shared" si="17"/>
        <v>0</v>
      </c>
      <c r="N153" s="19">
        <f t="shared" si="15"/>
        <v>0</v>
      </c>
      <c r="O153" s="21">
        <f t="shared" si="18"/>
        <v>0</v>
      </c>
      <c r="Q153" s="74">
        <f t="shared" si="19"/>
        <v>1922.44</v>
      </c>
      <c r="R153" s="74">
        <f t="shared" si="20"/>
        <v>3844.88</v>
      </c>
    </row>
    <row r="154" spans="1:18" ht="13.8" x14ac:dyDescent="0.25">
      <c r="A154" s="17" t="s">
        <v>50</v>
      </c>
      <c r="B154" s="1" t="s">
        <v>191</v>
      </c>
      <c r="C154" s="1" t="s">
        <v>213</v>
      </c>
      <c r="D154" s="1"/>
      <c r="E154" s="1"/>
      <c r="F154" s="55">
        <v>18.97</v>
      </c>
      <c r="G154" s="17">
        <f>Flächenklassifizierung!$C$8</f>
        <v>52</v>
      </c>
      <c r="H154" s="65">
        <f>Flächenklassifizierung!$K$8</f>
        <v>0</v>
      </c>
      <c r="I154" s="18">
        <f t="shared" si="16"/>
        <v>0</v>
      </c>
      <c r="J154" s="19">
        <f t="shared" si="14"/>
        <v>0</v>
      </c>
      <c r="K154" s="17">
        <f>Flächenklassifizierung!$D$8</f>
        <v>104</v>
      </c>
      <c r="L154" s="65">
        <f>Flächenklassifizierung!$L$8</f>
        <v>0</v>
      </c>
      <c r="M154" s="20">
        <f t="shared" si="17"/>
        <v>0</v>
      </c>
      <c r="N154" s="19">
        <f t="shared" si="15"/>
        <v>0</v>
      </c>
      <c r="O154" s="21">
        <f t="shared" si="18"/>
        <v>0</v>
      </c>
      <c r="Q154" s="74">
        <f t="shared" si="19"/>
        <v>986.43999999999994</v>
      </c>
      <c r="R154" s="74">
        <f t="shared" si="20"/>
        <v>1972.8799999999999</v>
      </c>
    </row>
    <row r="155" spans="1:18" ht="13.8" x14ac:dyDescent="0.25">
      <c r="A155" s="17" t="s">
        <v>50</v>
      </c>
      <c r="B155" s="1" t="s">
        <v>191</v>
      </c>
      <c r="C155" s="1" t="s">
        <v>214</v>
      </c>
      <c r="D155" s="1"/>
      <c r="E155" s="1"/>
      <c r="F155" s="55">
        <v>20.9</v>
      </c>
      <c r="G155" s="17">
        <f>Flächenklassifizierung!$C$8</f>
        <v>52</v>
      </c>
      <c r="H155" s="65">
        <f>Flächenklassifizierung!$K$8</f>
        <v>0</v>
      </c>
      <c r="I155" s="18">
        <f t="shared" si="16"/>
        <v>0</v>
      </c>
      <c r="J155" s="19">
        <f t="shared" si="14"/>
        <v>0</v>
      </c>
      <c r="K155" s="17">
        <f>Flächenklassifizierung!$D$8</f>
        <v>104</v>
      </c>
      <c r="L155" s="65">
        <f>Flächenklassifizierung!$L$8</f>
        <v>0</v>
      </c>
      <c r="M155" s="20">
        <f t="shared" si="17"/>
        <v>0</v>
      </c>
      <c r="N155" s="19">
        <f t="shared" si="15"/>
        <v>0</v>
      </c>
      <c r="O155" s="21">
        <f t="shared" si="18"/>
        <v>0</v>
      </c>
      <c r="Q155" s="74">
        <f t="shared" si="19"/>
        <v>1086.8</v>
      </c>
      <c r="R155" s="74">
        <f t="shared" si="20"/>
        <v>2173.6</v>
      </c>
    </row>
    <row r="156" spans="1:18" ht="13.8" x14ac:dyDescent="0.25">
      <c r="A156" s="17" t="s">
        <v>50</v>
      </c>
      <c r="B156" s="1" t="s">
        <v>191</v>
      </c>
      <c r="C156" s="1" t="s">
        <v>215</v>
      </c>
      <c r="D156" s="1"/>
      <c r="E156" s="1"/>
      <c r="F156" s="55">
        <v>38.97</v>
      </c>
      <c r="G156" s="17">
        <f>Flächenklassifizierung!$C$8</f>
        <v>52</v>
      </c>
      <c r="H156" s="65">
        <f>Flächenklassifizierung!$K$8</f>
        <v>0</v>
      </c>
      <c r="I156" s="18">
        <f t="shared" si="16"/>
        <v>0</v>
      </c>
      <c r="J156" s="19">
        <f t="shared" si="14"/>
        <v>0</v>
      </c>
      <c r="K156" s="17">
        <f>Flächenklassifizierung!$D$8</f>
        <v>104</v>
      </c>
      <c r="L156" s="65">
        <f>Flächenklassifizierung!$L$8</f>
        <v>0</v>
      </c>
      <c r="M156" s="20">
        <f t="shared" si="17"/>
        <v>0</v>
      </c>
      <c r="N156" s="19">
        <f t="shared" si="15"/>
        <v>0</v>
      </c>
      <c r="O156" s="21">
        <f t="shared" si="18"/>
        <v>0</v>
      </c>
      <c r="Q156" s="74">
        <f t="shared" si="19"/>
        <v>2026.44</v>
      </c>
      <c r="R156" s="74">
        <f t="shared" si="20"/>
        <v>4052.88</v>
      </c>
    </row>
    <row r="157" spans="1:18" ht="13.8" x14ac:dyDescent="0.25">
      <c r="A157" s="17" t="s">
        <v>50</v>
      </c>
      <c r="B157" s="1" t="s">
        <v>191</v>
      </c>
      <c r="C157" s="1" t="s">
        <v>216</v>
      </c>
      <c r="D157" s="1"/>
      <c r="E157" s="1"/>
      <c r="F157" s="55">
        <v>32.21</v>
      </c>
      <c r="G157" s="17">
        <f>Flächenklassifizierung!$C$8</f>
        <v>52</v>
      </c>
      <c r="H157" s="65">
        <f>Flächenklassifizierung!$K$8</f>
        <v>0</v>
      </c>
      <c r="I157" s="18">
        <f t="shared" si="16"/>
        <v>0</v>
      </c>
      <c r="J157" s="19">
        <f t="shared" si="14"/>
        <v>0</v>
      </c>
      <c r="K157" s="17">
        <f>Flächenklassifizierung!$D$8</f>
        <v>104</v>
      </c>
      <c r="L157" s="65">
        <f>Flächenklassifizierung!$L$8</f>
        <v>0</v>
      </c>
      <c r="M157" s="20">
        <f t="shared" si="17"/>
        <v>0</v>
      </c>
      <c r="N157" s="19">
        <f t="shared" si="15"/>
        <v>0</v>
      </c>
      <c r="O157" s="21">
        <f t="shared" si="18"/>
        <v>0</v>
      </c>
      <c r="Q157" s="74">
        <f t="shared" si="19"/>
        <v>1674.92</v>
      </c>
      <c r="R157" s="74">
        <f t="shared" si="20"/>
        <v>3349.84</v>
      </c>
    </row>
    <row r="158" spans="1:18" ht="13.8" x14ac:dyDescent="0.25">
      <c r="A158" s="17" t="s">
        <v>50</v>
      </c>
      <c r="B158" s="1" t="s">
        <v>191</v>
      </c>
      <c r="C158" s="1" t="s">
        <v>217</v>
      </c>
      <c r="D158" s="1"/>
      <c r="E158" s="1"/>
      <c r="F158" s="55">
        <v>27.67</v>
      </c>
      <c r="G158" s="17">
        <f>Flächenklassifizierung!$C$8</f>
        <v>52</v>
      </c>
      <c r="H158" s="65">
        <f>Flächenklassifizierung!$K$8</f>
        <v>0</v>
      </c>
      <c r="I158" s="18">
        <f t="shared" si="16"/>
        <v>0</v>
      </c>
      <c r="J158" s="19">
        <f t="shared" si="14"/>
        <v>0</v>
      </c>
      <c r="K158" s="17">
        <f>Flächenklassifizierung!$D$8</f>
        <v>104</v>
      </c>
      <c r="L158" s="65">
        <f>Flächenklassifizierung!$L$8</f>
        <v>0</v>
      </c>
      <c r="M158" s="20">
        <f t="shared" si="17"/>
        <v>0</v>
      </c>
      <c r="N158" s="19">
        <f t="shared" si="15"/>
        <v>0</v>
      </c>
      <c r="O158" s="21">
        <f t="shared" si="18"/>
        <v>0</v>
      </c>
      <c r="Q158" s="74">
        <f t="shared" si="19"/>
        <v>1438.8400000000001</v>
      </c>
      <c r="R158" s="74">
        <f t="shared" si="20"/>
        <v>2877.6800000000003</v>
      </c>
    </row>
    <row r="159" spans="1:18" ht="13.8" x14ac:dyDescent="0.25">
      <c r="A159" s="17" t="s">
        <v>50</v>
      </c>
      <c r="B159" s="1" t="s">
        <v>191</v>
      </c>
      <c r="C159" s="1">
        <v>250</v>
      </c>
      <c r="D159" s="1"/>
      <c r="E159" s="1"/>
      <c r="F159" s="55">
        <v>15.76</v>
      </c>
      <c r="G159" s="17">
        <f>Flächenklassifizierung!$C$8</f>
        <v>52</v>
      </c>
      <c r="H159" s="65">
        <f>Flächenklassifizierung!$K$8</f>
        <v>0</v>
      </c>
      <c r="I159" s="18">
        <f t="shared" si="16"/>
        <v>0</v>
      </c>
      <c r="J159" s="19">
        <f t="shared" si="14"/>
        <v>0</v>
      </c>
      <c r="K159" s="17">
        <f>Flächenklassifizierung!$D$8</f>
        <v>104</v>
      </c>
      <c r="L159" s="65">
        <f>Flächenklassifizierung!$L$8</f>
        <v>0</v>
      </c>
      <c r="M159" s="20">
        <f t="shared" si="17"/>
        <v>0</v>
      </c>
      <c r="N159" s="19">
        <f t="shared" si="15"/>
        <v>0</v>
      </c>
      <c r="O159" s="21">
        <f t="shared" si="18"/>
        <v>0</v>
      </c>
      <c r="Q159" s="74">
        <f t="shared" si="19"/>
        <v>819.52</v>
      </c>
      <c r="R159" s="74">
        <f t="shared" si="20"/>
        <v>1639.04</v>
      </c>
    </row>
    <row r="160" spans="1:18" ht="13.8" x14ac:dyDescent="0.25">
      <c r="A160" s="17" t="s">
        <v>50</v>
      </c>
      <c r="B160" s="1" t="s">
        <v>191</v>
      </c>
      <c r="C160" s="1" t="s">
        <v>218</v>
      </c>
      <c r="D160" s="1"/>
      <c r="E160" s="1"/>
      <c r="F160" s="55">
        <v>18.73</v>
      </c>
      <c r="G160" s="17">
        <f>Flächenklassifizierung!$C$8</f>
        <v>52</v>
      </c>
      <c r="H160" s="65">
        <f>Flächenklassifizierung!$K$8</f>
        <v>0</v>
      </c>
      <c r="I160" s="18">
        <f t="shared" si="16"/>
        <v>0</v>
      </c>
      <c r="J160" s="19">
        <f t="shared" si="14"/>
        <v>0</v>
      </c>
      <c r="K160" s="17">
        <f>Flächenklassifizierung!$D$8</f>
        <v>104</v>
      </c>
      <c r="L160" s="65">
        <f>Flächenklassifizierung!$L$8</f>
        <v>0</v>
      </c>
      <c r="M160" s="20">
        <f t="shared" si="17"/>
        <v>0</v>
      </c>
      <c r="N160" s="19">
        <f t="shared" si="15"/>
        <v>0</v>
      </c>
      <c r="O160" s="21">
        <f t="shared" si="18"/>
        <v>0</v>
      </c>
      <c r="Q160" s="74">
        <f t="shared" si="19"/>
        <v>973.96</v>
      </c>
      <c r="R160" s="74">
        <f t="shared" si="20"/>
        <v>1947.92</v>
      </c>
    </row>
    <row r="161" spans="1:18" ht="13.8" x14ac:dyDescent="0.25">
      <c r="A161" s="17" t="s">
        <v>50</v>
      </c>
      <c r="B161" s="1" t="s">
        <v>191</v>
      </c>
      <c r="C161" s="1" t="s">
        <v>219</v>
      </c>
      <c r="D161" s="1"/>
      <c r="E161" s="1"/>
      <c r="F161" s="55">
        <v>19.53</v>
      </c>
      <c r="G161" s="17">
        <f>Flächenklassifizierung!$C$8</f>
        <v>52</v>
      </c>
      <c r="H161" s="65">
        <f>Flächenklassifizierung!$K$8</f>
        <v>0</v>
      </c>
      <c r="I161" s="18">
        <f t="shared" si="16"/>
        <v>0</v>
      </c>
      <c r="J161" s="19">
        <f t="shared" si="14"/>
        <v>0</v>
      </c>
      <c r="K161" s="17">
        <f>Flächenklassifizierung!$D$8</f>
        <v>104</v>
      </c>
      <c r="L161" s="65">
        <f>Flächenklassifizierung!$L$8</f>
        <v>0</v>
      </c>
      <c r="M161" s="20">
        <f t="shared" si="17"/>
        <v>0</v>
      </c>
      <c r="N161" s="19">
        <f t="shared" si="15"/>
        <v>0</v>
      </c>
      <c r="O161" s="21">
        <f t="shared" si="18"/>
        <v>0</v>
      </c>
      <c r="Q161" s="74">
        <f t="shared" si="19"/>
        <v>1015.5600000000001</v>
      </c>
      <c r="R161" s="74">
        <f t="shared" si="20"/>
        <v>2031.1200000000001</v>
      </c>
    </row>
    <row r="162" spans="1:18" ht="13.8" x14ac:dyDescent="0.25">
      <c r="A162" s="17" t="s">
        <v>50</v>
      </c>
      <c r="B162" s="1" t="s">
        <v>191</v>
      </c>
      <c r="C162" s="1" t="s">
        <v>220</v>
      </c>
      <c r="D162" s="1"/>
      <c r="E162" s="1"/>
      <c r="F162" s="55">
        <v>17.61</v>
      </c>
      <c r="G162" s="17">
        <f>Flächenklassifizierung!$C$8</f>
        <v>52</v>
      </c>
      <c r="H162" s="65">
        <f>Flächenklassifizierung!$K$8</f>
        <v>0</v>
      </c>
      <c r="I162" s="18">
        <f t="shared" si="16"/>
        <v>0</v>
      </c>
      <c r="J162" s="19">
        <f t="shared" si="14"/>
        <v>0</v>
      </c>
      <c r="K162" s="17">
        <f>Flächenklassifizierung!$D$8</f>
        <v>104</v>
      </c>
      <c r="L162" s="65">
        <f>Flächenklassifizierung!$L$8</f>
        <v>0</v>
      </c>
      <c r="M162" s="20">
        <f t="shared" si="17"/>
        <v>0</v>
      </c>
      <c r="N162" s="19">
        <f t="shared" si="15"/>
        <v>0</v>
      </c>
      <c r="O162" s="21">
        <f t="shared" si="18"/>
        <v>0</v>
      </c>
      <c r="Q162" s="74">
        <f t="shared" si="19"/>
        <v>915.72</v>
      </c>
      <c r="R162" s="74">
        <f t="shared" si="20"/>
        <v>1831.44</v>
      </c>
    </row>
    <row r="163" spans="1:18" ht="13.8" x14ac:dyDescent="0.25">
      <c r="A163" s="17" t="s">
        <v>50</v>
      </c>
      <c r="B163" s="1" t="s">
        <v>191</v>
      </c>
      <c r="C163" s="1" t="s">
        <v>221</v>
      </c>
      <c r="D163" s="1"/>
      <c r="E163" s="1"/>
      <c r="F163" s="55">
        <v>17.3</v>
      </c>
      <c r="G163" s="17">
        <f>Flächenklassifizierung!$C$8</f>
        <v>52</v>
      </c>
      <c r="H163" s="65">
        <f>Flächenklassifizierung!$K$8</f>
        <v>0</v>
      </c>
      <c r="I163" s="18">
        <f t="shared" si="16"/>
        <v>0</v>
      </c>
      <c r="J163" s="19">
        <f t="shared" si="14"/>
        <v>0</v>
      </c>
      <c r="K163" s="17">
        <f>Flächenklassifizierung!$D$8</f>
        <v>104</v>
      </c>
      <c r="L163" s="65">
        <f>Flächenklassifizierung!$L$8</f>
        <v>0</v>
      </c>
      <c r="M163" s="20">
        <f t="shared" si="17"/>
        <v>0</v>
      </c>
      <c r="N163" s="19">
        <f t="shared" si="15"/>
        <v>0</v>
      </c>
      <c r="O163" s="21">
        <f t="shared" si="18"/>
        <v>0</v>
      </c>
      <c r="Q163" s="74">
        <f t="shared" si="19"/>
        <v>899.6</v>
      </c>
      <c r="R163" s="74">
        <f t="shared" si="20"/>
        <v>1799.2</v>
      </c>
    </row>
    <row r="164" spans="1:18" ht="13.8" x14ac:dyDescent="0.25">
      <c r="A164" s="17" t="s">
        <v>50</v>
      </c>
      <c r="B164" s="1" t="s">
        <v>191</v>
      </c>
      <c r="C164" s="1" t="s">
        <v>222</v>
      </c>
      <c r="D164" s="1"/>
      <c r="E164" s="1"/>
      <c r="F164" s="55">
        <v>44.14</v>
      </c>
      <c r="G164" s="17">
        <f>Flächenklassifizierung!$C$8</f>
        <v>52</v>
      </c>
      <c r="H164" s="65">
        <f>Flächenklassifizierung!$K$8</f>
        <v>0</v>
      </c>
      <c r="I164" s="18">
        <f t="shared" si="16"/>
        <v>0</v>
      </c>
      <c r="J164" s="19">
        <f t="shared" si="14"/>
        <v>0</v>
      </c>
      <c r="K164" s="17">
        <f>Flächenklassifizierung!$D$8</f>
        <v>104</v>
      </c>
      <c r="L164" s="65">
        <f>Flächenklassifizierung!$L$8</f>
        <v>0</v>
      </c>
      <c r="M164" s="20">
        <f t="shared" si="17"/>
        <v>0</v>
      </c>
      <c r="N164" s="19">
        <f t="shared" si="15"/>
        <v>0</v>
      </c>
      <c r="O164" s="21">
        <f t="shared" si="18"/>
        <v>0</v>
      </c>
      <c r="Q164" s="74">
        <f t="shared" si="19"/>
        <v>2295.2800000000002</v>
      </c>
      <c r="R164" s="74">
        <f t="shared" si="20"/>
        <v>4590.5600000000004</v>
      </c>
    </row>
    <row r="165" spans="1:18" ht="13.8" x14ac:dyDescent="0.25">
      <c r="A165" s="17" t="s">
        <v>50</v>
      </c>
      <c r="B165" s="1" t="s">
        <v>191</v>
      </c>
      <c r="C165" s="1" t="s">
        <v>223</v>
      </c>
      <c r="D165" s="1"/>
      <c r="E165" s="1"/>
      <c r="F165" s="55">
        <v>19.18</v>
      </c>
      <c r="G165" s="17">
        <f>Flächenklassifizierung!$C$8</f>
        <v>52</v>
      </c>
      <c r="H165" s="65">
        <f>Flächenklassifizierung!$K$8</f>
        <v>0</v>
      </c>
      <c r="I165" s="18">
        <f t="shared" si="16"/>
        <v>0</v>
      </c>
      <c r="J165" s="19">
        <f t="shared" si="14"/>
        <v>0</v>
      </c>
      <c r="K165" s="17">
        <f>Flächenklassifizierung!$D$8</f>
        <v>104</v>
      </c>
      <c r="L165" s="65">
        <f>Flächenklassifizierung!$L$8</f>
        <v>0</v>
      </c>
      <c r="M165" s="20">
        <f t="shared" si="17"/>
        <v>0</v>
      </c>
      <c r="N165" s="19">
        <f t="shared" si="15"/>
        <v>0</v>
      </c>
      <c r="O165" s="21">
        <f t="shared" si="18"/>
        <v>0</v>
      </c>
      <c r="Q165" s="74">
        <f t="shared" si="19"/>
        <v>997.36</v>
      </c>
      <c r="R165" s="74">
        <f t="shared" si="20"/>
        <v>1994.72</v>
      </c>
    </row>
    <row r="166" spans="1:18" ht="13.8" x14ac:dyDescent="0.25">
      <c r="A166" s="17" t="s">
        <v>50</v>
      </c>
      <c r="B166" s="1" t="s">
        <v>191</v>
      </c>
      <c r="C166" s="1">
        <v>258</v>
      </c>
      <c r="D166" s="1"/>
      <c r="E166" s="1"/>
      <c r="F166" s="55">
        <v>62.6</v>
      </c>
      <c r="G166" s="17">
        <f>Flächenklassifizierung!$C$8</f>
        <v>52</v>
      </c>
      <c r="H166" s="65">
        <f>Flächenklassifizierung!$K$8</f>
        <v>0</v>
      </c>
      <c r="I166" s="18">
        <f t="shared" si="16"/>
        <v>0</v>
      </c>
      <c r="J166" s="19">
        <f t="shared" si="14"/>
        <v>0</v>
      </c>
      <c r="K166" s="17">
        <f>Flächenklassifizierung!$D$8</f>
        <v>104</v>
      </c>
      <c r="L166" s="65">
        <f>Flächenklassifizierung!$L$8</f>
        <v>0</v>
      </c>
      <c r="M166" s="20">
        <f t="shared" si="17"/>
        <v>0</v>
      </c>
      <c r="N166" s="19">
        <f t="shared" si="15"/>
        <v>0</v>
      </c>
      <c r="O166" s="21">
        <f t="shared" si="18"/>
        <v>0</v>
      </c>
      <c r="Q166" s="74">
        <f t="shared" si="19"/>
        <v>3255.2000000000003</v>
      </c>
      <c r="R166" s="74">
        <f t="shared" si="20"/>
        <v>6510.4000000000005</v>
      </c>
    </row>
    <row r="167" spans="1:18" ht="13.8" x14ac:dyDescent="0.25">
      <c r="A167" s="17" t="s">
        <v>50</v>
      </c>
      <c r="B167" s="1" t="s">
        <v>191</v>
      </c>
      <c r="C167" s="1" t="s">
        <v>224</v>
      </c>
      <c r="D167" s="1"/>
      <c r="E167" s="1"/>
      <c r="F167" s="55">
        <v>34.67</v>
      </c>
      <c r="G167" s="17">
        <f>Flächenklassifizierung!$C$8</f>
        <v>52</v>
      </c>
      <c r="H167" s="65">
        <f>Flächenklassifizierung!$K$8</f>
        <v>0</v>
      </c>
      <c r="I167" s="18">
        <f t="shared" si="16"/>
        <v>0</v>
      </c>
      <c r="J167" s="19">
        <f t="shared" si="14"/>
        <v>0</v>
      </c>
      <c r="K167" s="17">
        <f>Flächenklassifizierung!$D$8</f>
        <v>104</v>
      </c>
      <c r="L167" s="65">
        <f>Flächenklassifizierung!$L$8</f>
        <v>0</v>
      </c>
      <c r="M167" s="20">
        <f t="shared" si="17"/>
        <v>0</v>
      </c>
      <c r="N167" s="19">
        <f t="shared" si="15"/>
        <v>0</v>
      </c>
      <c r="O167" s="21">
        <f t="shared" si="18"/>
        <v>0</v>
      </c>
      <c r="Q167" s="74">
        <f t="shared" si="19"/>
        <v>1802.8400000000001</v>
      </c>
      <c r="R167" s="74">
        <f t="shared" si="20"/>
        <v>3605.6800000000003</v>
      </c>
    </row>
    <row r="168" spans="1:18" ht="13.8" x14ac:dyDescent="0.25">
      <c r="A168" s="17" t="s">
        <v>50</v>
      </c>
      <c r="B168" s="1" t="s">
        <v>191</v>
      </c>
      <c r="C168" s="1" t="s">
        <v>225</v>
      </c>
      <c r="D168" s="1"/>
      <c r="E168" s="1"/>
      <c r="F168" s="55">
        <v>20.7</v>
      </c>
      <c r="G168" s="17">
        <f>Flächenklassifizierung!$C$8</f>
        <v>52</v>
      </c>
      <c r="H168" s="65">
        <f>Flächenklassifizierung!$K$8</f>
        <v>0</v>
      </c>
      <c r="I168" s="18">
        <f t="shared" si="16"/>
        <v>0</v>
      </c>
      <c r="J168" s="19">
        <f t="shared" si="14"/>
        <v>0</v>
      </c>
      <c r="K168" s="17">
        <f>Flächenklassifizierung!$D$8</f>
        <v>104</v>
      </c>
      <c r="L168" s="65">
        <f>Flächenklassifizierung!$L$8</f>
        <v>0</v>
      </c>
      <c r="M168" s="20">
        <f t="shared" si="17"/>
        <v>0</v>
      </c>
      <c r="N168" s="19">
        <f t="shared" si="15"/>
        <v>0</v>
      </c>
      <c r="O168" s="21">
        <f t="shared" si="18"/>
        <v>0</v>
      </c>
      <c r="Q168" s="74">
        <f t="shared" si="19"/>
        <v>1076.3999999999999</v>
      </c>
      <c r="R168" s="74">
        <f t="shared" si="20"/>
        <v>2152.7999999999997</v>
      </c>
    </row>
    <row r="169" spans="1:18" ht="13.8" x14ac:dyDescent="0.25">
      <c r="A169" s="17" t="s">
        <v>50</v>
      </c>
      <c r="B169" s="1" t="s">
        <v>191</v>
      </c>
      <c r="C169" s="1">
        <v>261</v>
      </c>
      <c r="D169" s="1"/>
      <c r="E169" s="1"/>
      <c r="F169" s="55">
        <v>34.299999999999997</v>
      </c>
      <c r="G169" s="17">
        <f>Flächenklassifizierung!$C$8</f>
        <v>52</v>
      </c>
      <c r="H169" s="65">
        <f>Flächenklassifizierung!$K$8</f>
        <v>0</v>
      </c>
      <c r="I169" s="18">
        <f t="shared" si="16"/>
        <v>0</v>
      </c>
      <c r="J169" s="19">
        <f t="shared" si="14"/>
        <v>0</v>
      </c>
      <c r="K169" s="17">
        <f>Flächenklassifizierung!$D$8</f>
        <v>104</v>
      </c>
      <c r="L169" s="65">
        <f>Flächenklassifizierung!$L$8</f>
        <v>0</v>
      </c>
      <c r="M169" s="20">
        <f t="shared" si="17"/>
        <v>0</v>
      </c>
      <c r="N169" s="19">
        <f t="shared" si="15"/>
        <v>0</v>
      </c>
      <c r="O169" s="21">
        <f t="shared" si="18"/>
        <v>0</v>
      </c>
      <c r="Q169" s="74">
        <f t="shared" si="19"/>
        <v>1783.6</v>
      </c>
      <c r="R169" s="74">
        <f t="shared" si="20"/>
        <v>3567.2</v>
      </c>
    </row>
    <row r="170" spans="1:18" ht="13.8" x14ac:dyDescent="0.25">
      <c r="A170" s="17" t="s">
        <v>50</v>
      </c>
      <c r="B170" s="1" t="s">
        <v>191</v>
      </c>
      <c r="C170" s="1" t="s">
        <v>226</v>
      </c>
      <c r="D170" s="1"/>
      <c r="E170" s="1"/>
      <c r="F170" s="55">
        <v>21.94</v>
      </c>
      <c r="G170" s="17">
        <f>Flächenklassifizierung!$C$8</f>
        <v>52</v>
      </c>
      <c r="H170" s="65">
        <f>Flächenklassifizierung!$K$8</f>
        <v>0</v>
      </c>
      <c r="I170" s="18">
        <f t="shared" si="16"/>
        <v>0</v>
      </c>
      <c r="J170" s="19">
        <f t="shared" si="14"/>
        <v>0</v>
      </c>
      <c r="K170" s="17">
        <f>Flächenklassifizierung!$D$8</f>
        <v>104</v>
      </c>
      <c r="L170" s="65">
        <f>Flächenklassifizierung!$L$8</f>
        <v>0</v>
      </c>
      <c r="M170" s="20">
        <f t="shared" si="17"/>
        <v>0</v>
      </c>
      <c r="N170" s="19">
        <f t="shared" si="15"/>
        <v>0</v>
      </c>
      <c r="O170" s="21">
        <f t="shared" si="18"/>
        <v>0</v>
      </c>
      <c r="Q170" s="74">
        <f t="shared" si="19"/>
        <v>1140.8800000000001</v>
      </c>
      <c r="R170" s="74">
        <f t="shared" si="20"/>
        <v>2281.7600000000002</v>
      </c>
    </row>
    <row r="171" spans="1:18" ht="13.8" x14ac:dyDescent="0.25">
      <c r="A171" s="17" t="s">
        <v>50</v>
      </c>
      <c r="B171" s="1" t="s">
        <v>191</v>
      </c>
      <c r="C171" s="1">
        <v>263</v>
      </c>
      <c r="D171" s="1"/>
      <c r="E171" s="1"/>
      <c r="F171" s="55">
        <v>33.119999999999997</v>
      </c>
      <c r="G171" s="17">
        <f>Flächenklassifizierung!$C$8</f>
        <v>52</v>
      </c>
      <c r="H171" s="65">
        <f>Flächenklassifizierung!$K$8</f>
        <v>0</v>
      </c>
      <c r="I171" s="18">
        <f t="shared" si="16"/>
        <v>0</v>
      </c>
      <c r="J171" s="19">
        <f t="shared" si="14"/>
        <v>0</v>
      </c>
      <c r="K171" s="17">
        <f>Flächenklassifizierung!$D$8</f>
        <v>104</v>
      </c>
      <c r="L171" s="65">
        <f>Flächenklassifizierung!$L$8</f>
        <v>0</v>
      </c>
      <c r="M171" s="20">
        <f t="shared" si="17"/>
        <v>0</v>
      </c>
      <c r="N171" s="19">
        <f t="shared" si="15"/>
        <v>0</v>
      </c>
      <c r="O171" s="21">
        <f t="shared" si="18"/>
        <v>0</v>
      </c>
      <c r="Q171" s="74">
        <f t="shared" si="19"/>
        <v>1722.2399999999998</v>
      </c>
      <c r="R171" s="74">
        <f t="shared" si="20"/>
        <v>3444.4799999999996</v>
      </c>
    </row>
    <row r="172" spans="1:18" ht="13.8" x14ac:dyDescent="0.25">
      <c r="A172" s="17" t="s">
        <v>50</v>
      </c>
      <c r="B172" s="1" t="s">
        <v>191</v>
      </c>
      <c r="C172" s="1" t="s">
        <v>227</v>
      </c>
      <c r="D172" s="1"/>
      <c r="E172" s="1"/>
      <c r="F172" s="55">
        <v>21.01</v>
      </c>
      <c r="G172" s="17">
        <f>Flächenklassifizierung!$C$8</f>
        <v>52</v>
      </c>
      <c r="H172" s="65">
        <f>Flächenklassifizierung!$K$8</f>
        <v>0</v>
      </c>
      <c r="I172" s="18">
        <f t="shared" si="16"/>
        <v>0</v>
      </c>
      <c r="J172" s="19">
        <f t="shared" si="14"/>
        <v>0</v>
      </c>
      <c r="K172" s="17">
        <f>Flächenklassifizierung!$D$8</f>
        <v>104</v>
      </c>
      <c r="L172" s="65">
        <f>Flächenklassifizierung!$L$8</f>
        <v>0</v>
      </c>
      <c r="M172" s="20">
        <f t="shared" si="17"/>
        <v>0</v>
      </c>
      <c r="N172" s="19">
        <f t="shared" si="15"/>
        <v>0</v>
      </c>
      <c r="O172" s="21">
        <f t="shared" si="18"/>
        <v>0</v>
      </c>
      <c r="Q172" s="74">
        <f t="shared" si="19"/>
        <v>1092.52</v>
      </c>
      <c r="R172" s="74">
        <f t="shared" si="20"/>
        <v>2185.04</v>
      </c>
    </row>
    <row r="173" spans="1:18" ht="13.8" x14ac:dyDescent="0.25">
      <c r="A173" s="17" t="s">
        <v>50</v>
      </c>
      <c r="B173" s="1" t="s">
        <v>191</v>
      </c>
      <c r="C173" s="1" t="s">
        <v>228</v>
      </c>
      <c r="D173" s="1"/>
      <c r="E173" s="1"/>
      <c r="F173" s="55">
        <v>33.76</v>
      </c>
      <c r="G173" s="17">
        <f>Flächenklassifizierung!$C$8</f>
        <v>52</v>
      </c>
      <c r="H173" s="65">
        <f>Flächenklassifizierung!$K$8</f>
        <v>0</v>
      </c>
      <c r="I173" s="18">
        <f t="shared" si="16"/>
        <v>0</v>
      </c>
      <c r="J173" s="19">
        <f t="shared" si="14"/>
        <v>0</v>
      </c>
      <c r="K173" s="17">
        <f>Flächenklassifizierung!$D$8</f>
        <v>104</v>
      </c>
      <c r="L173" s="65">
        <f>Flächenklassifizierung!$L$8</f>
        <v>0</v>
      </c>
      <c r="M173" s="20">
        <f t="shared" si="17"/>
        <v>0</v>
      </c>
      <c r="N173" s="19">
        <f t="shared" si="15"/>
        <v>0</v>
      </c>
      <c r="O173" s="21">
        <f t="shared" si="18"/>
        <v>0</v>
      </c>
      <c r="Q173" s="74">
        <f t="shared" si="19"/>
        <v>1755.52</v>
      </c>
      <c r="R173" s="74">
        <f t="shared" si="20"/>
        <v>3511.04</v>
      </c>
    </row>
    <row r="174" spans="1:18" ht="13.8" x14ac:dyDescent="0.25">
      <c r="A174" s="17" t="s">
        <v>50</v>
      </c>
      <c r="B174" s="1" t="s">
        <v>191</v>
      </c>
      <c r="C174" s="1" t="s">
        <v>229</v>
      </c>
      <c r="D174" s="1"/>
      <c r="E174" s="1"/>
      <c r="F174" s="55">
        <v>29.77</v>
      </c>
      <c r="G174" s="17">
        <f>Flächenklassifizierung!$C$8</f>
        <v>52</v>
      </c>
      <c r="H174" s="65">
        <f>Flächenklassifizierung!$K$8</f>
        <v>0</v>
      </c>
      <c r="I174" s="18">
        <f t="shared" si="16"/>
        <v>0</v>
      </c>
      <c r="J174" s="19">
        <f t="shared" si="14"/>
        <v>0</v>
      </c>
      <c r="K174" s="17">
        <f>Flächenklassifizierung!$D$8</f>
        <v>104</v>
      </c>
      <c r="L174" s="65">
        <f>Flächenklassifizierung!$L$8</f>
        <v>0</v>
      </c>
      <c r="M174" s="20">
        <f t="shared" si="17"/>
        <v>0</v>
      </c>
      <c r="N174" s="19">
        <f t="shared" si="15"/>
        <v>0</v>
      </c>
      <c r="O174" s="21">
        <f t="shared" si="18"/>
        <v>0</v>
      </c>
      <c r="Q174" s="74">
        <f t="shared" si="19"/>
        <v>1548.04</v>
      </c>
      <c r="R174" s="74">
        <f t="shared" si="20"/>
        <v>3096.08</v>
      </c>
    </row>
    <row r="175" spans="1:18" ht="13.8" x14ac:dyDescent="0.25">
      <c r="A175" s="17" t="s">
        <v>50</v>
      </c>
      <c r="B175" s="1" t="s">
        <v>191</v>
      </c>
      <c r="C175" s="1" t="s">
        <v>230</v>
      </c>
      <c r="D175" s="1"/>
      <c r="E175" s="1"/>
      <c r="F175" s="55">
        <v>18.829999999999998</v>
      </c>
      <c r="G175" s="17">
        <f>Flächenklassifizierung!$C$8</f>
        <v>52</v>
      </c>
      <c r="H175" s="65">
        <f>Flächenklassifizierung!$K$8</f>
        <v>0</v>
      </c>
      <c r="I175" s="18">
        <f t="shared" si="16"/>
        <v>0</v>
      </c>
      <c r="J175" s="19">
        <f t="shared" si="14"/>
        <v>0</v>
      </c>
      <c r="K175" s="17">
        <f>Flächenklassifizierung!$D$8</f>
        <v>104</v>
      </c>
      <c r="L175" s="65">
        <f>Flächenklassifizierung!$L$8</f>
        <v>0</v>
      </c>
      <c r="M175" s="20">
        <f t="shared" si="17"/>
        <v>0</v>
      </c>
      <c r="N175" s="19">
        <f t="shared" si="15"/>
        <v>0</v>
      </c>
      <c r="O175" s="21">
        <f t="shared" si="18"/>
        <v>0</v>
      </c>
      <c r="Q175" s="74">
        <f t="shared" si="19"/>
        <v>979.15999999999985</v>
      </c>
      <c r="R175" s="74">
        <f t="shared" si="20"/>
        <v>1958.3199999999997</v>
      </c>
    </row>
    <row r="176" spans="1:18" ht="13.8" x14ac:dyDescent="0.25">
      <c r="A176" s="17" t="s">
        <v>50</v>
      </c>
      <c r="B176" s="1" t="s">
        <v>191</v>
      </c>
      <c r="C176" s="1">
        <v>272</v>
      </c>
      <c r="D176" s="1"/>
      <c r="E176" s="1"/>
      <c r="F176" s="55">
        <v>41.47</v>
      </c>
      <c r="G176" s="17">
        <f>Flächenklassifizierung!$C$8</f>
        <v>52</v>
      </c>
      <c r="H176" s="65">
        <f>Flächenklassifizierung!$K$8</f>
        <v>0</v>
      </c>
      <c r="I176" s="18">
        <f t="shared" si="16"/>
        <v>0</v>
      </c>
      <c r="J176" s="19">
        <f t="shared" si="14"/>
        <v>0</v>
      </c>
      <c r="K176" s="17">
        <f>Flächenklassifizierung!$D$8</f>
        <v>104</v>
      </c>
      <c r="L176" s="65">
        <f>Flächenklassifizierung!$L$8</f>
        <v>0</v>
      </c>
      <c r="M176" s="20">
        <f t="shared" si="17"/>
        <v>0</v>
      </c>
      <c r="N176" s="19">
        <f t="shared" si="15"/>
        <v>0</v>
      </c>
      <c r="O176" s="21">
        <f t="shared" si="18"/>
        <v>0</v>
      </c>
      <c r="Q176" s="74">
        <f t="shared" si="19"/>
        <v>2156.44</v>
      </c>
      <c r="R176" s="74">
        <f t="shared" si="20"/>
        <v>4312.88</v>
      </c>
    </row>
    <row r="177" spans="1:18" ht="13.8" x14ac:dyDescent="0.25">
      <c r="A177" s="17" t="s">
        <v>50</v>
      </c>
      <c r="B177" s="1" t="s">
        <v>191</v>
      </c>
      <c r="C177" s="1">
        <v>273</v>
      </c>
      <c r="D177" s="1"/>
      <c r="E177" s="1"/>
      <c r="F177" s="55">
        <v>17.04</v>
      </c>
      <c r="G177" s="17">
        <f>Flächenklassifizierung!$C$8</f>
        <v>52</v>
      </c>
      <c r="H177" s="65">
        <f>Flächenklassifizierung!$K$8</f>
        <v>0</v>
      </c>
      <c r="I177" s="18">
        <f t="shared" si="16"/>
        <v>0</v>
      </c>
      <c r="J177" s="19">
        <f t="shared" si="14"/>
        <v>0</v>
      </c>
      <c r="K177" s="17">
        <f>Flächenklassifizierung!$D$8</f>
        <v>104</v>
      </c>
      <c r="L177" s="65">
        <f>Flächenklassifizierung!$L$8</f>
        <v>0</v>
      </c>
      <c r="M177" s="20">
        <f t="shared" si="17"/>
        <v>0</v>
      </c>
      <c r="N177" s="19">
        <f t="shared" si="15"/>
        <v>0</v>
      </c>
      <c r="O177" s="21">
        <f t="shared" si="18"/>
        <v>0</v>
      </c>
      <c r="Q177" s="74">
        <f t="shared" si="19"/>
        <v>886.07999999999993</v>
      </c>
      <c r="R177" s="74">
        <f t="shared" si="20"/>
        <v>1772.1599999999999</v>
      </c>
    </row>
    <row r="178" spans="1:18" ht="13.8" x14ac:dyDescent="0.25">
      <c r="A178" s="17" t="s">
        <v>50</v>
      </c>
      <c r="B178" s="1" t="s">
        <v>191</v>
      </c>
      <c r="C178" s="1" t="s">
        <v>231</v>
      </c>
      <c r="D178" s="1"/>
      <c r="E178" s="1"/>
      <c r="F178" s="55">
        <v>22.96</v>
      </c>
      <c r="G178" s="17">
        <f>Flächenklassifizierung!$C$8</f>
        <v>52</v>
      </c>
      <c r="H178" s="65">
        <f>Flächenklassifizierung!$K$8</f>
        <v>0</v>
      </c>
      <c r="I178" s="18">
        <f t="shared" si="16"/>
        <v>0</v>
      </c>
      <c r="J178" s="19">
        <f t="shared" si="14"/>
        <v>0</v>
      </c>
      <c r="K178" s="17">
        <f>Flächenklassifizierung!$D$8</f>
        <v>104</v>
      </c>
      <c r="L178" s="65">
        <f>Flächenklassifizierung!$L$8</f>
        <v>0</v>
      </c>
      <c r="M178" s="20">
        <f t="shared" si="17"/>
        <v>0</v>
      </c>
      <c r="N178" s="19">
        <f t="shared" si="15"/>
        <v>0</v>
      </c>
      <c r="O178" s="21">
        <f t="shared" si="18"/>
        <v>0</v>
      </c>
      <c r="Q178" s="74">
        <f t="shared" si="19"/>
        <v>1193.92</v>
      </c>
      <c r="R178" s="74">
        <f t="shared" si="20"/>
        <v>2387.84</v>
      </c>
    </row>
    <row r="179" spans="1:18" ht="13.8" x14ac:dyDescent="0.25">
      <c r="A179" s="17" t="s">
        <v>50</v>
      </c>
      <c r="B179" s="1" t="s">
        <v>191</v>
      </c>
      <c r="C179" s="1" t="s">
        <v>232</v>
      </c>
      <c r="D179" s="1"/>
      <c r="E179" s="1"/>
      <c r="F179" s="55">
        <v>30.95</v>
      </c>
      <c r="G179" s="17">
        <f>Flächenklassifizierung!$C$8</f>
        <v>52</v>
      </c>
      <c r="H179" s="65">
        <f>Flächenklassifizierung!$K$8</f>
        <v>0</v>
      </c>
      <c r="I179" s="18">
        <f t="shared" si="16"/>
        <v>0</v>
      </c>
      <c r="J179" s="19">
        <f t="shared" si="14"/>
        <v>0</v>
      </c>
      <c r="K179" s="17">
        <f>Flächenklassifizierung!$D$8</f>
        <v>104</v>
      </c>
      <c r="L179" s="65">
        <f>Flächenklassifizierung!$L$8</f>
        <v>0</v>
      </c>
      <c r="M179" s="20">
        <f t="shared" si="17"/>
        <v>0</v>
      </c>
      <c r="N179" s="19">
        <f t="shared" si="15"/>
        <v>0</v>
      </c>
      <c r="O179" s="21">
        <f t="shared" si="18"/>
        <v>0</v>
      </c>
      <c r="Q179" s="74">
        <f t="shared" si="19"/>
        <v>1609.3999999999999</v>
      </c>
      <c r="R179" s="74">
        <f t="shared" si="20"/>
        <v>3218.7999999999997</v>
      </c>
    </row>
    <row r="180" spans="1:18" ht="13.8" x14ac:dyDescent="0.25">
      <c r="A180" s="17" t="s">
        <v>50</v>
      </c>
      <c r="B180" s="1" t="s">
        <v>233</v>
      </c>
      <c r="C180" s="1" t="s">
        <v>234</v>
      </c>
      <c r="D180" s="1"/>
      <c r="E180" s="1"/>
      <c r="F180" s="55">
        <v>32.090000000000003</v>
      </c>
      <c r="G180" s="17">
        <f>Flächenklassifizierung!$C$8</f>
        <v>52</v>
      </c>
      <c r="H180" s="65">
        <f>Flächenklassifizierung!$K$8</f>
        <v>0</v>
      </c>
      <c r="I180" s="18">
        <f t="shared" si="16"/>
        <v>0</v>
      </c>
      <c r="J180" s="19">
        <f t="shared" si="14"/>
        <v>0</v>
      </c>
      <c r="K180" s="17">
        <f>Flächenklassifizierung!$D$8</f>
        <v>104</v>
      </c>
      <c r="L180" s="65">
        <f>Flächenklassifizierung!$L$8</f>
        <v>0</v>
      </c>
      <c r="M180" s="20">
        <f t="shared" si="17"/>
        <v>0</v>
      </c>
      <c r="N180" s="19">
        <f t="shared" si="15"/>
        <v>0</v>
      </c>
      <c r="O180" s="21">
        <f t="shared" si="18"/>
        <v>0</v>
      </c>
      <c r="Q180" s="74">
        <f t="shared" si="19"/>
        <v>1668.6800000000003</v>
      </c>
      <c r="R180" s="74">
        <f t="shared" si="20"/>
        <v>3337.3600000000006</v>
      </c>
    </row>
    <row r="181" spans="1:18" ht="13.8" x14ac:dyDescent="0.25">
      <c r="A181" s="17" t="s">
        <v>50</v>
      </c>
      <c r="B181" s="1" t="s">
        <v>233</v>
      </c>
      <c r="C181" s="1" t="s">
        <v>235</v>
      </c>
      <c r="D181" s="1"/>
      <c r="E181" s="1"/>
      <c r="F181" s="55">
        <v>20</v>
      </c>
      <c r="G181" s="17">
        <f>Flächenklassifizierung!$C$8</f>
        <v>52</v>
      </c>
      <c r="H181" s="65">
        <f>Flächenklassifizierung!$K$8</f>
        <v>0</v>
      </c>
      <c r="I181" s="18">
        <f t="shared" si="16"/>
        <v>0</v>
      </c>
      <c r="J181" s="19">
        <f t="shared" si="14"/>
        <v>0</v>
      </c>
      <c r="K181" s="17">
        <f>Flächenklassifizierung!$D$8</f>
        <v>104</v>
      </c>
      <c r="L181" s="65">
        <f>Flächenklassifizierung!$L$8</f>
        <v>0</v>
      </c>
      <c r="M181" s="20">
        <f t="shared" si="17"/>
        <v>0</v>
      </c>
      <c r="N181" s="19">
        <f t="shared" si="15"/>
        <v>0</v>
      </c>
      <c r="O181" s="21">
        <f t="shared" si="18"/>
        <v>0</v>
      </c>
      <c r="Q181" s="74">
        <f t="shared" si="19"/>
        <v>1040</v>
      </c>
      <c r="R181" s="74">
        <f t="shared" si="20"/>
        <v>2080</v>
      </c>
    </row>
    <row r="182" spans="1:18" ht="13.8" x14ac:dyDescent="0.25">
      <c r="A182" s="17" t="s">
        <v>50</v>
      </c>
      <c r="B182" s="1" t="s">
        <v>233</v>
      </c>
      <c r="C182" s="1" t="s">
        <v>236</v>
      </c>
      <c r="D182" s="1"/>
      <c r="E182" s="1"/>
      <c r="F182" s="55">
        <v>20.58</v>
      </c>
      <c r="G182" s="17">
        <f>Flächenklassifizierung!$C$8</f>
        <v>52</v>
      </c>
      <c r="H182" s="65">
        <f>Flächenklassifizierung!$K$8</f>
        <v>0</v>
      </c>
      <c r="I182" s="18">
        <f t="shared" si="16"/>
        <v>0</v>
      </c>
      <c r="J182" s="19">
        <f t="shared" si="14"/>
        <v>0</v>
      </c>
      <c r="K182" s="17">
        <f>Flächenklassifizierung!$D$8</f>
        <v>104</v>
      </c>
      <c r="L182" s="65">
        <f>Flächenklassifizierung!$L$8</f>
        <v>0</v>
      </c>
      <c r="M182" s="20">
        <f t="shared" si="17"/>
        <v>0</v>
      </c>
      <c r="N182" s="19">
        <f t="shared" si="15"/>
        <v>0</v>
      </c>
      <c r="O182" s="21">
        <f t="shared" si="18"/>
        <v>0</v>
      </c>
      <c r="Q182" s="74">
        <f t="shared" si="19"/>
        <v>1070.1599999999999</v>
      </c>
      <c r="R182" s="74">
        <f t="shared" si="20"/>
        <v>2140.3199999999997</v>
      </c>
    </row>
    <row r="183" spans="1:18" ht="13.8" x14ac:dyDescent="0.25">
      <c r="A183" s="17" t="s">
        <v>50</v>
      </c>
      <c r="B183" s="1" t="s">
        <v>233</v>
      </c>
      <c r="C183" s="1" t="s">
        <v>237</v>
      </c>
      <c r="D183" s="1"/>
      <c r="E183" s="1"/>
      <c r="F183" s="55">
        <v>19.29</v>
      </c>
      <c r="G183" s="17">
        <f>Flächenklassifizierung!$C$8</f>
        <v>52</v>
      </c>
      <c r="H183" s="65">
        <f>Flächenklassifizierung!$K$8</f>
        <v>0</v>
      </c>
      <c r="I183" s="18">
        <f t="shared" si="16"/>
        <v>0</v>
      </c>
      <c r="J183" s="19">
        <f t="shared" si="14"/>
        <v>0</v>
      </c>
      <c r="K183" s="17">
        <f>Flächenklassifizierung!$D$8</f>
        <v>104</v>
      </c>
      <c r="L183" s="65">
        <f>Flächenklassifizierung!$L$8</f>
        <v>0</v>
      </c>
      <c r="M183" s="20">
        <f t="shared" si="17"/>
        <v>0</v>
      </c>
      <c r="N183" s="19">
        <f t="shared" si="15"/>
        <v>0</v>
      </c>
      <c r="O183" s="21">
        <f t="shared" si="18"/>
        <v>0</v>
      </c>
      <c r="Q183" s="74">
        <f t="shared" si="19"/>
        <v>1003.0799999999999</v>
      </c>
      <c r="R183" s="74">
        <f t="shared" si="20"/>
        <v>2006.1599999999999</v>
      </c>
    </row>
    <row r="184" spans="1:18" ht="13.8" x14ac:dyDescent="0.25">
      <c r="A184" s="17" t="s">
        <v>50</v>
      </c>
      <c r="B184" s="1" t="s">
        <v>233</v>
      </c>
      <c r="C184" s="1">
        <v>306</v>
      </c>
      <c r="D184" s="1"/>
      <c r="E184" s="1"/>
      <c r="F184" s="55">
        <v>21.22</v>
      </c>
      <c r="G184" s="17">
        <f>Flächenklassifizierung!$C$8</f>
        <v>52</v>
      </c>
      <c r="H184" s="65">
        <f>Flächenklassifizierung!$K$8</f>
        <v>0</v>
      </c>
      <c r="I184" s="18">
        <f t="shared" si="16"/>
        <v>0</v>
      </c>
      <c r="J184" s="19">
        <f t="shared" ref="J184:J270" si="21">(I184*$F$2)</f>
        <v>0</v>
      </c>
      <c r="K184" s="17">
        <f>Flächenklassifizierung!$D$8</f>
        <v>104</v>
      </c>
      <c r="L184" s="65">
        <f>Flächenklassifizierung!$L$8</f>
        <v>0</v>
      </c>
      <c r="M184" s="20">
        <f t="shared" si="17"/>
        <v>0</v>
      </c>
      <c r="N184" s="19">
        <f t="shared" ref="N184:N270" si="22">(M184*$F$2)</f>
        <v>0</v>
      </c>
      <c r="O184" s="21">
        <f t="shared" si="18"/>
        <v>0</v>
      </c>
      <c r="Q184" s="74">
        <f t="shared" si="19"/>
        <v>1103.44</v>
      </c>
      <c r="R184" s="74">
        <f t="shared" si="20"/>
        <v>2206.88</v>
      </c>
    </row>
    <row r="185" spans="1:18" ht="13.8" x14ac:dyDescent="0.25">
      <c r="A185" s="17" t="s">
        <v>50</v>
      </c>
      <c r="B185" s="1" t="s">
        <v>233</v>
      </c>
      <c r="C185" s="1" t="s">
        <v>238</v>
      </c>
      <c r="D185" s="1"/>
      <c r="E185" s="1"/>
      <c r="F185" s="55">
        <v>19.82</v>
      </c>
      <c r="G185" s="17">
        <f>Flächenklassifizierung!$C$8</f>
        <v>52</v>
      </c>
      <c r="H185" s="65">
        <f>Flächenklassifizierung!$K$8</f>
        <v>0</v>
      </c>
      <c r="I185" s="18">
        <f t="shared" si="16"/>
        <v>0</v>
      </c>
      <c r="J185" s="19">
        <f t="shared" si="21"/>
        <v>0</v>
      </c>
      <c r="K185" s="17">
        <f>Flächenklassifizierung!$D$8</f>
        <v>104</v>
      </c>
      <c r="L185" s="65">
        <f>Flächenklassifizierung!$L$8</f>
        <v>0</v>
      </c>
      <c r="M185" s="20">
        <f t="shared" si="17"/>
        <v>0</v>
      </c>
      <c r="N185" s="19">
        <f t="shared" si="22"/>
        <v>0</v>
      </c>
      <c r="O185" s="21">
        <f t="shared" si="18"/>
        <v>0</v>
      </c>
      <c r="Q185" s="74">
        <f t="shared" si="19"/>
        <v>1030.6400000000001</v>
      </c>
      <c r="R185" s="74">
        <f t="shared" si="20"/>
        <v>2061.2800000000002</v>
      </c>
    </row>
    <row r="186" spans="1:18" ht="13.8" x14ac:dyDescent="0.25">
      <c r="A186" s="17" t="s">
        <v>50</v>
      </c>
      <c r="B186" s="1" t="s">
        <v>233</v>
      </c>
      <c r="C186" s="1" t="s">
        <v>239</v>
      </c>
      <c r="D186" s="1"/>
      <c r="E186" s="1"/>
      <c r="F186" s="55">
        <v>19.61</v>
      </c>
      <c r="G186" s="17">
        <f>Flächenklassifizierung!$C$8</f>
        <v>52</v>
      </c>
      <c r="H186" s="65">
        <f>Flächenklassifizierung!$K$8</f>
        <v>0</v>
      </c>
      <c r="I186" s="18">
        <f t="shared" si="16"/>
        <v>0</v>
      </c>
      <c r="J186" s="19">
        <f t="shared" si="21"/>
        <v>0</v>
      </c>
      <c r="K186" s="17">
        <f>Flächenklassifizierung!$D$8</f>
        <v>104</v>
      </c>
      <c r="L186" s="65">
        <f>Flächenklassifizierung!$L$8</f>
        <v>0</v>
      </c>
      <c r="M186" s="20">
        <f t="shared" si="17"/>
        <v>0</v>
      </c>
      <c r="N186" s="19">
        <f t="shared" si="22"/>
        <v>0</v>
      </c>
      <c r="O186" s="21">
        <f t="shared" si="18"/>
        <v>0</v>
      </c>
      <c r="Q186" s="74">
        <f t="shared" si="19"/>
        <v>1019.72</v>
      </c>
      <c r="R186" s="74">
        <f t="shared" si="20"/>
        <v>2039.44</v>
      </c>
    </row>
    <row r="187" spans="1:18" ht="13.8" x14ac:dyDescent="0.25">
      <c r="A187" s="17" t="s">
        <v>50</v>
      </c>
      <c r="B187" s="1" t="s">
        <v>233</v>
      </c>
      <c r="C187" s="1" t="s">
        <v>240</v>
      </c>
      <c r="D187" s="1"/>
      <c r="E187" s="1"/>
      <c r="F187" s="55">
        <v>31.06</v>
      </c>
      <c r="G187" s="17">
        <f>Flächenklassifizierung!$C$8</f>
        <v>52</v>
      </c>
      <c r="H187" s="65">
        <f>Flächenklassifizierung!$K$8</f>
        <v>0</v>
      </c>
      <c r="I187" s="18">
        <f t="shared" si="16"/>
        <v>0</v>
      </c>
      <c r="J187" s="19">
        <f t="shared" si="21"/>
        <v>0</v>
      </c>
      <c r="K187" s="17">
        <f>Flächenklassifizierung!$D$8</f>
        <v>104</v>
      </c>
      <c r="L187" s="65">
        <f>Flächenklassifizierung!$L$8</f>
        <v>0</v>
      </c>
      <c r="M187" s="20">
        <f t="shared" si="17"/>
        <v>0</v>
      </c>
      <c r="N187" s="19">
        <f t="shared" si="22"/>
        <v>0</v>
      </c>
      <c r="O187" s="21">
        <f t="shared" si="18"/>
        <v>0</v>
      </c>
      <c r="Q187" s="74">
        <f t="shared" si="19"/>
        <v>1615.12</v>
      </c>
      <c r="R187" s="74">
        <f t="shared" si="20"/>
        <v>3230.24</v>
      </c>
    </row>
    <row r="188" spans="1:18" ht="13.8" x14ac:dyDescent="0.25">
      <c r="A188" s="17" t="s">
        <v>50</v>
      </c>
      <c r="B188" s="1" t="s">
        <v>233</v>
      </c>
      <c r="C188" s="1" t="s">
        <v>241</v>
      </c>
      <c r="D188" s="1"/>
      <c r="E188" s="1"/>
      <c r="F188" s="55">
        <v>30.59</v>
      </c>
      <c r="G188" s="17">
        <f>Flächenklassifizierung!$C$8</f>
        <v>52</v>
      </c>
      <c r="H188" s="65">
        <f>Flächenklassifizierung!$K$8</f>
        <v>0</v>
      </c>
      <c r="I188" s="18">
        <f t="shared" si="16"/>
        <v>0</v>
      </c>
      <c r="J188" s="19">
        <f t="shared" si="21"/>
        <v>0</v>
      </c>
      <c r="K188" s="17">
        <f>Flächenklassifizierung!$D$8</f>
        <v>104</v>
      </c>
      <c r="L188" s="65">
        <f>Flächenklassifizierung!$L$8</f>
        <v>0</v>
      </c>
      <c r="M188" s="20">
        <f t="shared" si="17"/>
        <v>0</v>
      </c>
      <c r="N188" s="19">
        <f t="shared" si="22"/>
        <v>0</v>
      </c>
      <c r="O188" s="21">
        <f t="shared" si="18"/>
        <v>0</v>
      </c>
      <c r="Q188" s="74">
        <f t="shared" si="19"/>
        <v>1590.68</v>
      </c>
      <c r="R188" s="74">
        <f t="shared" si="20"/>
        <v>3181.36</v>
      </c>
    </row>
    <row r="189" spans="1:18" ht="13.8" x14ac:dyDescent="0.25">
      <c r="A189" s="17" t="s">
        <v>50</v>
      </c>
      <c r="B189" s="1" t="s">
        <v>233</v>
      </c>
      <c r="C189" s="1" t="s">
        <v>242</v>
      </c>
      <c r="D189" s="1"/>
      <c r="E189" s="1"/>
      <c r="F189" s="55">
        <v>18.84</v>
      </c>
      <c r="G189" s="17">
        <f>Flächenklassifizierung!$C$8</f>
        <v>52</v>
      </c>
      <c r="H189" s="65">
        <f>Flächenklassifizierung!$K$8</f>
        <v>0</v>
      </c>
      <c r="I189" s="18">
        <f t="shared" si="16"/>
        <v>0</v>
      </c>
      <c r="J189" s="19">
        <f t="shared" si="21"/>
        <v>0</v>
      </c>
      <c r="K189" s="17">
        <f>Flächenklassifizierung!$D$8</f>
        <v>104</v>
      </c>
      <c r="L189" s="65">
        <f>Flächenklassifizierung!$L$8</f>
        <v>0</v>
      </c>
      <c r="M189" s="20">
        <f t="shared" si="17"/>
        <v>0</v>
      </c>
      <c r="N189" s="19">
        <f t="shared" si="22"/>
        <v>0</v>
      </c>
      <c r="O189" s="21">
        <f t="shared" si="18"/>
        <v>0</v>
      </c>
      <c r="Q189" s="74">
        <f t="shared" si="19"/>
        <v>979.68</v>
      </c>
      <c r="R189" s="74">
        <f t="shared" si="20"/>
        <v>1959.36</v>
      </c>
    </row>
    <row r="190" spans="1:18" ht="13.8" x14ac:dyDescent="0.25">
      <c r="A190" s="17" t="s">
        <v>50</v>
      </c>
      <c r="B190" s="1" t="s">
        <v>233</v>
      </c>
      <c r="C190" s="1" t="s">
        <v>243</v>
      </c>
      <c r="D190" s="1"/>
      <c r="E190" s="1"/>
      <c r="F190" s="55">
        <v>23.28</v>
      </c>
      <c r="G190" s="17">
        <f>Flächenklassifizierung!$C$8</f>
        <v>52</v>
      </c>
      <c r="H190" s="65">
        <f>Flächenklassifizierung!$K$8</f>
        <v>0</v>
      </c>
      <c r="I190" s="18">
        <f t="shared" si="16"/>
        <v>0</v>
      </c>
      <c r="J190" s="19">
        <f t="shared" si="21"/>
        <v>0</v>
      </c>
      <c r="K190" s="17">
        <f>Flächenklassifizierung!$D$8</f>
        <v>104</v>
      </c>
      <c r="L190" s="65">
        <f>Flächenklassifizierung!$L$8</f>
        <v>0</v>
      </c>
      <c r="M190" s="20">
        <f t="shared" si="17"/>
        <v>0</v>
      </c>
      <c r="N190" s="19">
        <f t="shared" si="22"/>
        <v>0</v>
      </c>
      <c r="O190" s="21">
        <f t="shared" si="18"/>
        <v>0</v>
      </c>
      <c r="Q190" s="74">
        <f t="shared" si="19"/>
        <v>1210.56</v>
      </c>
      <c r="R190" s="74">
        <f t="shared" si="20"/>
        <v>2421.12</v>
      </c>
    </row>
    <row r="191" spans="1:18" ht="13.8" x14ac:dyDescent="0.25">
      <c r="A191" s="17" t="s">
        <v>50</v>
      </c>
      <c r="B191" s="1" t="s">
        <v>233</v>
      </c>
      <c r="C191" s="1" t="s">
        <v>244</v>
      </c>
      <c r="D191" s="1"/>
      <c r="E191" s="1"/>
      <c r="F191" s="55">
        <v>16.399999999999999</v>
      </c>
      <c r="G191" s="17">
        <f>Flächenklassifizierung!$C$8</f>
        <v>52</v>
      </c>
      <c r="H191" s="65">
        <f>Flächenklassifizierung!$K$8</f>
        <v>0</v>
      </c>
      <c r="I191" s="18">
        <f t="shared" si="16"/>
        <v>0</v>
      </c>
      <c r="J191" s="19">
        <f t="shared" si="21"/>
        <v>0</v>
      </c>
      <c r="K191" s="17">
        <f>Flächenklassifizierung!$D$8</f>
        <v>104</v>
      </c>
      <c r="L191" s="65">
        <f>Flächenklassifizierung!$L$8</f>
        <v>0</v>
      </c>
      <c r="M191" s="20">
        <f t="shared" si="17"/>
        <v>0</v>
      </c>
      <c r="N191" s="19">
        <f t="shared" si="22"/>
        <v>0</v>
      </c>
      <c r="O191" s="21">
        <f t="shared" si="18"/>
        <v>0</v>
      </c>
      <c r="Q191" s="74">
        <f t="shared" si="19"/>
        <v>852.8</v>
      </c>
      <c r="R191" s="74">
        <f t="shared" si="20"/>
        <v>1705.6</v>
      </c>
    </row>
    <row r="192" spans="1:18" ht="13.8" x14ac:dyDescent="0.25">
      <c r="A192" s="17" t="s">
        <v>50</v>
      </c>
      <c r="B192" s="1" t="s">
        <v>233</v>
      </c>
      <c r="C192" s="1" t="s">
        <v>245</v>
      </c>
      <c r="D192" s="1"/>
      <c r="E192" s="1"/>
      <c r="F192" s="55">
        <v>21.22</v>
      </c>
      <c r="G192" s="17">
        <f>Flächenklassifizierung!$C$8</f>
        <v>52</v>
      </c>
      <c r="H192" s="65">
        <f>Flächenklassifizierung!$K$8</f>
        <v>0</v>
      </c>
      <c r="I192" s="18">
        <f t="shared" si="16"/>
        <v>0</v>
      </c>
      <c r="J192" s="19">
        <f t="shared" si="21"/>
        <v>0</v>
      </c>
      <c r="K192" s="17">
        <f>Flächenklassifizierung!$D$8</f>
        <v>104</v>
      </c>
      <c r="L192" s="65">
        <f>Flächenklassifizierung!$L$8</f>
        <v>0</v>
      </c>
      <c r="M192" s="20">
        <f t="shared" si="17"/>
        <v>0</v>
      </c>
      <c r="N192" s="19">
        <f t="shared" si="22"/>
        <v>0</v>
      </c>
      <c r="O192" s="21">
        <f t="shared" si="18"/>
        <v>0</v>
      </c>
      <c r="Q192" s="74">
        <f t="shared" si="19"/>
        <v>1103.44</v>
      </c>
      <c r="R192" s="74">
        <f t="shared" si="20"/>
        <v>2206.88</v>
      </c>
    </row>
    <row r="193" spans="1:18" ht="13.8" x14ac:dyDescent="0.25">
      <c r="A193" s="17" t="s">
        <v>50</v>
      </c>
      <c r="B193" s="1" t="s">
        <v>233</v>
      </c>
      <c r="C193" s="1" t="s">
        <v>246</v>
      </c>
      <c r="D193" s="1"/>
      <c r="E193" s="1"/>
      <c r="F193" s="55">
        <v>19.420000000000002</v>
      </c>
      <c r="G193" s="17">
        <f>Flächenklassifizierung!$C$8</f>
        <v>52</v>
      </c>
      <c r="H193" s="65">
        <f>Flächenklassifizierung!$K$8</f>
        <v>0</v>
      </c>
      <c r="I193" s="18">
        <f t="shared" si="16"/>
        <v>0</v>
      </c>
      <c r="J193" s="19">
        <f t="shared" si="21"/>
        <v>0</v>
      </c>
      <c r="K193" s="17">
        <f>Flächenklassifizierung!$D$8</f>
        <v>104</v>
      </c>
      <c r="L193" s="65">
        <f>Flächenklassifizierung!$L$8</f>
        <v>0</v>
      </c>
      <c r="M193" s="20">
        <f t="shared" si="17"/>
        <v>0</v>
      </c>
      <c r="N193" s="19">
        <f t="shared" si="22"/>
        <v>0</v>
      </c>
      <c r="O193" s="21">
        <f t="shared" si="18"/>
        <v>0</v>
      </c>
      <c r="Q193" s="74">
        <f t="shared" si="19"/>
        <v>1009.8400000000001</v>
      </c>
      <c r="R193" s="74">
        <f t="shared" si="20"/>
        <v>2019.6800000000003</v>
      </c>
    </row>
    <row r="194" spans="1:18" ht="13.8" x14ac:dyDescent="0.25">
      <c r="A194" s="17" t="s">
        <v>50</v>
      </c>
      <c r="B194" s="1" t="s">
        <v>233</v>
      </c>
      <c r="C194" s="1" t="s">
        <v>247</v>
      </c>
      <c r="D194" s="1"/>
      <c r="E194" s="1"/>
      <c r="F194" s="55">
        <v>19.8</v>
      </c>
      <c r="G194" s="17">
        <f>Flächenklassifizierung!$C$8</f>
        <v>52</v>
      </c>
      <c r="H194" s="65">
        <f>Flächenklassifizierung!$K$8</f>
        <v>0</v>
      </c>
      <c r="I194" s="18">
        <f t="shared" si="16"/>
        <v>0</v>
      </c>
      <c r="J194" s="19">
        <f t="shared" si="21"/>
        <v>0</v>
      </c>
      <c r="K194" s="17">
        <f>Flächenklassifizierung!$D$8</f>
        <v>104</v>
      </c>
      <c r="L194" s="65">
        <f>Flächenklassifizierung!$L$8</f>
        <v>0</v>
      </c>
      <c r="M194" s="20">
        <f t="shared" si="17"/>
        <v>0</v>
      </c>
      <c r="N194" s="19">
        <f t="shared" si="22"/>
        <v>0</v>
      </c>
      <c r="O194" s="21">
        <f t="shared" si="18"/>
        <v>0</v>
      </c>
      <c r="Q194" s="74">
        <f t="shared" si="19"/>
        <v>1029.6000000000001</v>
      </c>
      <c r="R194" s="74">
        <f t="shared" si="20"/>
        <v>2059.2000000000003</v>
      </c>
    </row>
    <row r="195" spans="1:18" ht="13.8" x14ac:dyDescent="0.25">
      <c r="A195" s="17" t="s">
        <v>50</v>
      </c>
      <c r="B195" s="1" t="s">
        <v>233</v>
      </c>
      <c r="C195" s="1" t="s">
        <v>248</v>
      </c>
      <c r="D195" s="1"/>
      <c r="E195" s="1"/>
      <c r="F195" s="55">
        <v>20.58</v>
      </c>
      <c r="G195" s="17">
        <f>Flächenklassifizierung!$C$8</f>
        <v>52</v>
      </c>
      <c r="H195" s="65">
        <f>Flächenklassifizierung!$K$8</f>
        <v>0</v>
      </c>
      <c r="I195" s="18">
        <f t="shared" si="16"/>
        <v>0</v>
      </c>
      <c r="J195" s="19">
        <f t="shared" si="21"/>
        <v>0</v>
      </c>
      <c r="K195" s="17">
        <f>Flächenklassifizierung!$D$8</f>
        <v>104</v>
      </c>
      <c r="L195" s="65">
        <f>Flächenklassifizierung!$L$8</f>
        <v>0</v>
      </c>
      <c r="M195" s="20">
        <f t="shared" si="17"/>
        <v>0</v>
      </c>
      <c r="N195" s="19">
        <f t="shared" si="22"/>
        <v>0</v>
      </c>
      <c r="O195" s="21">
        <f t="shared" si="18"/>
        <v>0</v>
      </c>
      <c r="Q195" s="74">
        <f t="shared" si="19"/>
        <v>1070.1599999999999</v>
      </c>
      <c r="R195" s="74">
        <f t="shared" si="20"/>
        <v>2140.3199999999997</v>
      </c>
    </row>
    <row r="196" spans="1:18" ht="13.8" x14ac:dyDescent="0.25">
      <c r="A196" s="17" t="s">
        <v>50</v>
      </c>
      <c r="B196" s="1" t="s">
        <v>233</v>
      </c>
      <c r="C196" s="1" t="s">
        <v>249</v>
      </c>
      <c r="D196" s="1"/>
      <c r="E196" s="1"/>
      <c r="F196" s="55">
        <v>18.329999999999998</v>
      </c>
      <c r="G196" s="17">
        <f>Flächenklassifizierung!$C$8</f>
        <v>52</v>
      </c>
      <c r="H196" s="65">
        <f>Flächenklassifizierung!$K$8</f>
        <v>0</v>
      </c>
      <c r="I196" s="18">
        <f t="shared" si="16"/>
        <v>0</v>
      </c>
      <c r="J196" s="19">
        <f t="shared" si="21"/>
        <v>0</v>
      </c>
      <c r="K196" s="17">
        <f>Flächenklassifizierung!$D$8</f>
        <v>104</v>
      </c>
      <c r="L196" s="65">
        <f>Flächenklassifizierung!$L$8</f>
        <v>0</v>
      </c>
      <c r="M196" s="20">
        <f t="shared" si="17"/>
        <v>0</v>
      </c>
      <c r="N196" s="19">
        <f t="shared" si="22"/>
        <v>0</v>
      </c>
      <c r="O196" s="21">
        <f t="shared" si="18"/>
        <v>0</v>
      </c>
      <c r="Q196" s="74">
        <f t="shared" si="19"/>
        <v>953.15999999999985</v>
      </c>
      <c r="R196" s="74">
        <f t="shared" si="20"/>
        <v>1906.3199999999997</v>
      </c>
    </row>
    <row r="197" spans="1:18" ht="13.8" x14ac:dyDescent="0.25">
      <c r="A197" s="17" t="s">
        <v>50</v>
      </c>
      <c r="B197" s="1" t="s">
        <v>233</v>
      </c>
      <c r="C197" s="1" t="s">
        <v>250</v>
      </c>
      <c r="D197" s="1"/>
      <c r="E197" s="1"/>
      <c r="F197" s="55">
        <v>21.22</v>
      </c>
      <c r="G197" s="17">
        <f>Flächenklassifizierung!$C$8</f>
        <v>52</v>
      </c>
      <c r="H197" s="65">
        <f>Flächenklassifizierung!$K$8</f>
        <v>0</v>
      </c>
      <c r="I197" s="18">
        <f t="shared" si="16"/>
        <v>0</v>
      </c>
      <c r="J197" s="19">
        <f t="shared" si="21"/>
        <v>0</v>
      </c>
      <c r="K197" s="17">
        <f>Flächenklassifizierung!$D$8</f>
        <v>104</v>
      </c>
      <c r="L197" s="65">
        <f>Flächenklassifizierung!$L$8</f>
        <v>0</v>
      </c>
      <c r="M197" s="20">
        <f t="shared" si="17"/>
        <v>0</v>
      </c>
      <c r="N197" s="19">
        <f t="shared" si="22"/>
        <v>0</v>
      </c>
      <c r="O197" s="21">
        <f t="shared" si="18"/>
        <v>0</v>
      </c>
      <c r="Q197" s="74">
        <f t="shared" si="19"/>
        <v>1103.44</v>
      </c>
      <c r="R197" s="74">
        <f t="shared" si="20"/>
        <v>2206.88</v>
      </c>
    </row>
    <row r="198" spans="1:18" ht="13.8" x14ac:dyDescent="0.25">
      <c r="A198" s="17" t="s">
        <v>50</v>
      </c>
      <c r="B198" s="1" t="s">
        <v>233</v>
      </c>
      <c r="C198" s="1" t="s">
        <v>251</v>
      </c>
      <c r="D198" s="1"/>
      <c r="E198" s="1"/>
      <c r="F198" s="55">
        <v>20.059999999999999</v>
      </c>
      <c r="G198" s="17">
        <f>Flächenklassifizierung!$C$8</f>
        <v>52</v>
      </c>
      <c r="H198" s="65">
        <f>Flächenklassifizierung!$K$8</f>
        <v>0</v>
      </c>
      <c r="I198" s="18">
        <f t="shared" si="16"/>
        <v>0</v>
      </c>
      <c r="J198" s="19">
        <f t="shared" si="21"/>
        <v>0</v>
      </c>
      <c r="K198" s="17">
        <f>Flächenklassifizierung!$D$8</f>
        <v>104</v>
      </c>
      <c r="L198" s="65">
        <f>Flächenklassifizierung!$L$8</f>
        <v>0</v>
      </c>
      <c r="M198" s="20">
        <f t="shared" si="17"/>
        <v>0</v>
      </c>
      <c r="N198" s="19">
        <f t="shared" si="22"/>
        <v>0</v>
      </c>
      <c r="O198" s="21">
        <f t="shared" si="18"/>
        <v>0</v>
      </c>
      <c r="Q198" s="74">
        <f t="shared" si="19"/>
        <v>1043.1199999999999</v>
      </c>
      <c r="R198" s="74">
        <f t="shared" si="20"/>
        <v>2086.2399999999998</v>
      </c>
    </row>
    <row r="199" spans="1:18" ht="13.8" x14ac:dyDescent="0.25">
      <c r="A199" s="17" t="s">
        <v>50</v>
      </c>
      <c r="B199" s="1" t="s">
        <v>233</v>
      </c>
      <c r="C199" s="1" t="s">
        <v>252</v>
      </c>
      <c r="D199" s="1"/>
      <c r="E199" s="1"/>
      <c r="F199" s="55">
        <v>20.58</v>
      </c>
      <c r="G199" s="17">
        <f>Flächenklassifizierung!$C$8</f>
        <v>52</v>
      </c>
      <c r="H199" s="65">
        <f>Flächenklassifizierung!$K$8</f>
        <v>0</v>
      </c>
      <c r="I199" s="18">
        <f t="shared" si="16"/>
        <v>0</v>
      </c>
      <c r="J199" s="19">
        <f t="shared" si="21"/>
        <v>0</v>
      </c>
      <c r="K199" s="17">
        <f>Flächenklassifizierung!$D$8</f>
        <v>104</v>
      </c>
      <c r="L199" s="65">
        <f>Flächenklassifizierung!$L$8</f>
        <v>0</v>
      </c>
      <c r="M199" s="20">
        <f t="shared" si="17"/>
        <v>0</v>
      </c>
      <c r="N199" s="19">
        <f t="shared" si="22"/>
        <v>0</v>
      </c>
      <c r="O199" s="21">
        <f t="shared" si="18"/>
        <v>0</v>
      </c>
      <c r="Q199" s="74">
        <f t="shared" si="19"/>
        <v>1070.1599999999999</v>
      </c>
      <c r="R199" s="74">
        <f t="shared" si="20"/>
        <v>2140.3199999999997</v>
      </c>
    </row>
    <row r="200" spans="1:18" ht="13.8" x14ac:dyDescent="0.25">
      <c r="A200" s="17" t="s">
        <v>50</v>
      </c>
      <c r="B200" s="1" t="s">
        <v>233</v>
      </c>
      <c r="C200" s="1" t="s">
        <v>253</v>
      </c>
      <c r="D200" s="1"/>
      <c r="E200" s="1"/>
      <c r="F200" s="55">
        <v>20.260000000000002</v>
      </c>
      <c r="G200" s="17">
        <f>Flächenklassifizierung!$C$8</f>
        <v>52</v>
      </c>
      <c r="H200" s="65">
        <f>Flächenklassifizierung!$K$8</f>
        <v>0</v>
      </c>
      <c r="I200" s="18">
        <f t="shared" ref="I200:I270" si="23">IF(H200=0,0,(F200/H200*G200))</f>
        <v>0</v>
      </c>
      <c r="J200" s="19">
        <f t="shared" si="21"/>
        <v>0</v>
      </c>
      <c r="K200" s="17">
        <f>Flächenklassifizierung!$D$8</f>
        <v>104</v>
      </c>
      <c r="L200" s="65">
        <f>Flächenklassifizierung!$L$8</f>
        <v>0</v>
      </c>
      <c r="M200" s="20">
        <f t="shared" ref="M200:M270" si="24">IF(L200=0,0,(F200/L200*K200))</f>
        <v>0</v>
      </c>
      <c r="N200" s="19">
        <f t="shared" si="22"/>
        <v>0</v>
      </c>
      <c r="O200" s="21">
        <f t="shared" ref="O200:O270" si="25">ROUND(J200+N200,2)</f>
        <v>0</v>
      </c>
      <c r="Q200" s="74">
        <f t="shared" ref="Q200:Q270" si="26">F200*G200</f>
        <v>1053.52</v>
      </c>
      <c r="R200" s="74">
        <f t="shared" ref="R200:R270" si="27">F200*K200</f>
        <v>2107.04</v>
      </c>
    </row>
    <row r="201" spans="1:18" ht="13.8" x14ac:dyDescent="0.25">
      <c r="A201" s="17" t="s">
        <v>50</v>
      </c>
      <c r="B201" s="1" t="s">
        <v>233</v>
      </c>
      <c r="C201" s="1" t="s">
        <v>254</v>
      </c>
      <c r="D201" s="1"/>
      <c r="E201" s="1"/>
      <c r="F201" s="55">
        <v>39.29</v>
      </c>
      <c r="G201" s="17">
        <f>Flächenklassifizierung!$C$8</f>
        <v>52</v>
      </c>
      <c r="H201" s="65">
        <f>Flächenklassifizierung!$K$8</f>
        <v>0</v>
      </c>
      <c r="I201" s="18">
        <f t="shared" si="23"/>
        <v>0</v>
      </c>
      <c r="J201" s="19">
        <f t="shared" si="21"/>
        <v>0</v>
      </c>
      <c r="K201" s="17">
        <f>Flächenklassifizierung!$D$8</f>
        <v>104</v>
      </c>
      <c r="L201" s="65">
        <f>Flächenklassifizierung!$L$8</f>
        <v>0</v>
      </c>
      <c r="M201" s="20">
        <f t="shared" si="24"/>
        <v>0</v>
      </c>
      <c r="N201" s="19">
        <f t="shared" si="22"/>
        <v>0</v>
      </c>
      <c r="O201" s="21">
        <f t="shared" si="25"/>
        <v>0</v>
      </c>
      <c r="Q201" s="74">
        <f t="shared" si="26"/>
        <v>2043.08</v>
      </c>
      <c r="R201" s="74">
        <f t="shared" si="27"/>
        <v>4086.16</v>
      </c>
    </row>
    <row r="202" spans="1:18" ht="13.8" x14ac:dyDescent="0.25">
      <c r="A202" s="17" t="s">
        <v>50</v>
      </c>
      <c r="B202" s="1" t="s">
        <v>233</v>
      </c>
      <c r="C202" s="1" t="s">
        <v>255</v>
      </c>
      <c r="D202" s="1"/>
      <c r="E202" s="1"/>
      <c r="F202" s="55">
        <v>19.61</v>
      </c>
      <c r="G202" s="17">
        <f>Flächenklassifizierung!$C$8</f>
        <v>52</v>
      </c>
      <c r="H202" s="65">
        <f>Flächenklassifizierung!$K$8</f>
        <v>0</v>
      </c>
      <c r="I202" s="18">
        <f t="shared" si="23"/>
        <v>0</v>
      </c>
      <c r="J202" s="19">
        <f t="shared" si="21"/>
        <v>0</v>
      </c>
      <c r="K202" s="17">
        <f>Flächenklassifizierung!$D$8</f>
        <v>104</v>
      </c>
      <c r="L202" s="65">
        <f>Flächenklassifizierung!$L$8</f>
        <v>0</v>
      </c>
      <c r="M202" s="20">
        <f t="shared" si="24"/>
        <v>0</v>
      </c>
      <c r="N202" s="19">
        <f t="shared" si="22"/>
        <v>0</v>
      </c>
      <c r="O202" s="21">
        <f t="shared" si="25"/>
        <v>0</v>
      </c>
      <c r="Q202" s="74">
        <f t="shared" si="26"/>
        <v>1019.72</v>
      </c>
      <c r="R202" s="74">
        <f t="shared" si="27"/>
        <v>2039.44</v>
      </c>
    </row>
    <row r="203" spans="1:18" ht="13.8" x14ac:dyDescent="0.25">
      <c r="A203" s="17" t="s">
        <v>50</v>
      </c>
      <c r="B203" s="1" t="s">
        <v>233</v>
      </c>
      <c r="C203" s="1" t="s">
        <v>256</v>
      </c>
      <c r="D203" s="1"/>
      <c r="E203" s="1"/>
      <c r="F203" s="55">
        <v>18.649999999999999</v>
      </c>
      <c r="G203" s="17">
        <f>Flächenklassifizierung!$C$8</f>
        <v>52</v>
      </c>
      <c r="H203" s="65">
        <f>Flächenklassifizierung!$K$8</f>
        <v>0</v>
      </c>
      <c r="I203" s="18">
        <f t="shared" si="23"/>
        <v>0</v>
      </c>
      <c r="J203" s="19">
        <f t="shared" si="21"/>
        <v>0</v>
      </c>
      <c r="K203" s="17">
        <f>Flächenklassifizierung!$D$8</f>
        <v>104</v>
      </c>
      <c r="L203" s="65">
        <f>Flächenklassifizierung!$L$8</f>
        <v>0</v>
      </c>
      <c r="M203" s="20">
        <f t="shared" si="24"/>
        <v>0</v>
      </c>
      <c r="N203" s="19">
        <f t="shared" si="22"/>
        <v>0</v>
      </c>
      <c r="O203" s="21">
        <f t="shared" si="25"/>
        <v>0</v>
      </c>
      <c r="Q203" s="74">
        <f t="shared" si="26"/>
        <v>969.8</v>
      </c>
      <c r="R203" s="74">
        <f t="shared" si="27"/>
        <v>1939.6</v>
      </c>
    </row>
    <row r="204" spans="1:18" ht="13.8" x14ac:dyDescent="0.25">
      <c r="A204" s="17" t="s">
        <v>50</v>
      </c>
      <c r="B204" s="1" t="s">
        <v>233</v>
      </c>
      <c r="C204" s="1" t="s">
        <v>257</v>
      </c>
      <c r="D204" s="1"/>
      <c r="E204" s="1"/>
      <c r="F204" s="55">
        <v>20.96</v>
      </c>
      <c r="G204" s="17">
        <f>Flächenklassifizierung!$C$8</f>
        <v>52</v>
      </c>
      <c r="H204" s="65">
        <f>Flächenklassifizierung!$K$8</f>
        <v>0</v>
      </c>
      <c r="I204" s="18">
        <f t="shared" si="23"/>
        <v>0</v>
      </c>
      <c r="J204" s="19">
        <f t="shared" si="21"/>
        <v>0</v>
      </c>
      <c r="K204" s="17">
        <f>Flächenklassifizierung!$D$8</f>
        <v>104</v>
      </c>
      <c r="L204" s="65">
        <f>Flächenklassifizierung!$L$8</f>
        <v>0</v>
      </c>
      <c r="M204" s="20">
        <f t="shared" si="24"/>
        <v>0</v>
      </c>
      <c r="N204" s="19">
        <f t="shared" si="22"/>
        <v>0</v>
      </c>
      <c r="O204" s="21">
        <f t="shared" si="25"/>
        <v>0</v>
      </c>
      <c r="Q204" s="74">
        <f t="shared" si="26"/>
        <v>1089.92</v>
      </c>
      <c r="R204" s="74">
        <f t="shared" si="27"/>
        <v>2179.84</v>
      </c>
    </row>
    <row r="205" spans="1:18" ht="13.8" x14ac:dyDescent="0.25">
      <c r="A205" s="17" t="s">
        <v>50</v>
      </c>
      <c r="B205" s="1" t="s">
        <v>233</v>
      </c>
      <c r="C205" s="1" t="s">
        <v>258</v>
      </c>
      <c r="D205" s="1"/>
      <c r="E205" s="1"/>
      <c r="F205" s="55">
        <v>18.899999999999999</v>
      </c>
      <c r="G205" s="17">
        <f>Flächenklassifizierung!$C$8</f>
        <v>52</v>
      </c>
      <c r="H205" s="65">
        <f>Flächenklassifizierung!$K$8</f>
        <v>0</v>
      </c>
      <c r="I205" s="18">
        <f t="shared" si="23"/>
        <v>0</v>
      </c>
      <c r="J205" s="19">
        <f t="shared" si="21"/>
        <v>0</v>
      </c>
      <c r="K205" s="17">
        <f>Flächenklassifizierung!$D$8</f>
        <v>104</v>
      </c>
      <c r="L205" s="65">
        <f>Flächenklassifizierung!$L$8</f>
        <v>0</v>
      </c>
      <c r="M205" s="20">
        <f t="shared" si="24"/>
        <v>0</v>
      </c>
      <c r="N205" s="19">
        <f t="shared" si="22"/>
        <v>0</v>
      </c>
      <c r="O205" s="21">
        <f t="shared" si="25"/>
        <v>0</v>
      </c>
      <c r="Q205" s="74">
        <f t="shared" si="26"/>
        <v>982.8</v>
      </c>
      <c r="R205" s="74">
        <f t="shared" si="27"/>
        <v>1965.6</v>
      </c>
    </row>
    <row r="206" spans="1:18" ht="13.8" x14ac:dyDescent="0.25">
      <c r="A206" s="17" t="s">
        <v>50</v>
      </c>
      <c r="B206" s="1" t="s">
        <v>233</v>
      </c>
      <c r="C206" s="1" t="s">
        <v>259</v>
      </c>
      <c r="D206" s="1"/>
      <c r="E206" s="1"/>
      <c r="F206" s="55">
        <v>19.29</v>
      </c>
      <c r="G206" s="17">
        <f>Flächenklassifizierung!$C$8</f>
        <v>52</v>
      </c>
      <c r="H206" s="65">
        <f>Flächenklassifizierung!$K$8</f>
        <v>0</v>
      </c>
      <c r="I206" s="18">
        <f t="shared" si="23"/>
        <v>0</v>
      </c>
      <c r="J206" s="19">
        <f t="shared" si="21"/>
        <v>0</v>
      </c>
      <c r="K206" s="17">
        <f>Flächenklassifizierung!$D$8</f>
        <v>104</v>
      </c>
      <c r="L206" s="65">
        <f>Flächenklassifizierung!$L$8</f>
        <v>0</v>
      </c>
      <c r="M206" s="20">
        <f t="shared" si="24"/>
        <v>0</v>
      </c>
      <c r="N206" s="19">
        <f t="shared" si="22"/>
        <v>0</v>
      </c>
      <c r="O206" s="21">
        <f t="shared" si="25"/>
        <v>0</v>
      </c>
      <c r="Q206" s="74">
        <f t="shared" si="26"/>
        <v>1003.0799999999999</v>
      </c>
      <c r="R206" s="74">
        <f t="shared" si="27"/>
        <v>2006.1599999999999</v>
      </c>
    </row>
    <row r="207" spans="1:18" ht="13.8" x14ac:dyDescent="0.25">
      <c r="A207" s="17" t="s">
        <v>50</v>
      </c>
      <c r="B207" s="1" t="s">
        <v>233</v>
      </c>
      <c r="C207" s="1" t="s">
        <v>260</v>
      </c>
      <c r="D207" s="1"/>
      <c r="E207" s="1"/>
      <c r="F207" s="55">
        <v>19.93</v>
      </c>
      <c r="G207" s="17">
        <f>Flächenklassifizierung!$C$8</f>
        <v>52</v>
      </c>
      <c r="H207" s="65">
        <f>Flächenklassifizierung!$K$8</f>
        <v>0</v>
      </c>
      <c r="I207" s="18">
        <f t="shared" si="23"/>
        <v>0</v>
      </c>
      <c r="J207" s="19">
        <f t="shared" si="21"/>
        <v>0</v>
      </c>
      <c r="K207" s="17">
        <f>Flächenklassifizierung!$D$8</f>
        <v>104</v>
      </c>
      <c r="L207" s="65">
        <f>Flächenklassifizierung!$L$8</f>
        <v>0</v>
      </c>
      <c r="M207" s="20">
        <f t="shared" si="24"/>
        <v>0</v>
      </c>
      <c r="N207" s="19">
        <f t="shared" si="22"/>
        <v>0</v>
      </c>
      <c r="O207" s="21">
        <f t="shared" si="25"/>
        <v>0</v>
      </c>
      <c r="Q207" s="74">
        <f t="shared" si="26"/>
        <v>1036.3599999999999</v>
      </c>
      <c r="R207" s="74">
        <f t="shared" si="27"/>
        <v>2072.7199999999998</v>
      </c>
    </row>
    <row r="208" spans="1:18" ht="13.8" x14ac:dyDescent="0.25">
      <c r="A208" s="17" t="s">
        <v>50</v>
      </c>
      <c r="B208" s="1" t="s">
        <v>233</v>
      </c>
      <c r="C208" s="1" t="s">
        <v>261</v>
      </c>
      <c r="D208" s="1"/>
      <c r="E208" s="1"/>
      <c r="F208" s="55">
        <v>22.63</v>
      </c>
      <c r="G208" s="17">
        <f>Flächenklassifizierung!$C$8</f>
        <v>52</v>
      </c>
      <c r="H208" s="65">
        <f>Flächenklassifizierung!$K$8</f>
        <v>0</v>
      </c>
      <c r="I208" s="18">
        <f t="shared" si="23"/>
        <v>0</v>
      </c>
      <c r="J208" s="19">
        <f t="shared" si="21"/>
        <v>0</v>
      </c>
      <c r="K208" s="17">
        <f>Flächenklassifizierung!$D$8</f>
        <v>104</v>
      </c>
      <c r="L208" s="65">
        <f>Flächenklassifizierung!$L$8</f>
        <v>0</v>
      </c>
      <c r="M208" s="20">
        <f t="shared" si="24"/>
        <v>0</v>
      </c>
      <c r="N208" s="19">
        <f t="shared" si="22"/>
        <v>0</v>
      </c>
      <c r="O208" s="21">
        <f t="shared" si="25"/>
        <v>0</v>
      </c>
      <c r="Q208" s="74">
        <f t="shared" si="26"/>
        <v>1176.76</v>
      </c>
      <c r="R208" s="74">
        <f t="shared" si="27"/>
        <v>2353.52</v>
      </c>
    </row>
    <row r="209" spans="1:18" ht="13.8" x14ac:dyDescent="0.25">
      <c r="A209" s="17" t="s">
        <v>50</v>
      </c>
      <c r="B209" s="1" t="s">
        <v>233</v>
      </c>
      <c r="C209" s="1" t="s">
        <v>262</v>
      </c>
      <c r="D209" s="1"/>
      <c r="E209" s="1"/>
      <c r="F209" s="55">
        <v>17.75</v>
      </c>
      <c r="G209" s="17">
        <f>Flächenklassifizierung!$C$8</f>
        <v>52</v>
      </c>
      <c r="H209" s="65">
        <f>Flächenklassifizierung!$K$8</f>
        <v>0</v>
      </c>
      <c r="I209" s="18">
        <f t="shared" si="23"/>
        <v>0</v>
      </c>
      <c r="J209" s="19">
        <f t="shared" si="21"/>
        <v>0</v>
      </c>
      <c r="K209" s="17">
        <f>Flächenklassifizierung!$D$8</f>
        <v>104</v>
      </c>
      <c r="L209" s="65">
        <f>Flächenklassifizierung!$L$8</f>
        <v>0</v>
      </c>
      <c r="M209" s="20">
        <f t="shared" si="24"/>
        <v>0</v>
      </c>
      <c r="N209" s="19">
        <f t="shared" si="22"/>
        <v>0</v>
      </c>
      <c r="O209" s="21">
        <f t="shared" si="25"/>
        <v>0</v>
      </c>
      <c r="Q209" s="74">
        <f t="shared" si="26"/>
        <v>923</v>
      </c>
      <c r="R209" s="74">
        <f t="shared" si="27"/>
        <v>1846</v>
      </c>
    </row>
    <row r="210" spans="1:18" ht="13.8" x14ac:dyDescent="0.25">
      <c r="A210" s="17" t="s">
        <v>50</v>
      </c>
      <c r="B210" s="1" t="s">
        <v>233</v>
      </c>
      <c r="C210" s="1" t="s">
        <v>263</v>
      </c>
      <c r="D210" s="1"/>
      <c r="E210" s="1"/>
      <c r="F210" s="55">
        <v>19.350000000000001</v>
      </c>
      <c r="G210" s="17">
        <f>Flächenklassifizierung!$C$8</f>
        <v>52</v>
      </c>
      <c r="H210" s="65">
        <f>Flächenklassifizierung!$K$8</f>
        <v>0</v>
      </c>
      <c r="I210" s="18">
        <f t="shared" si="23"/>
        <v>0</v>
      </c>
      <c r="J210" s="19">
        <f t="shared" si="21"/>
        <v>0</v>
      </c>
      <c r="K210" s="17">
        <f>Flächenklassifizierung!$D$8</f>
        <v>104</v>
      </c>
      <c r="L210" s="65">
        <f>Flächenklassifizierung!$L$8</f>
        <v>0</v>
      </c>
      <c r="M210" s="20">
        <f t="shared" si="24"/>
        <v>0</v>
      </c>
      <c r="N210" s="19">
        <f t="shared" si="22"/>
        <v>0</v>
      </c>
      <c r="O210" s="21">
        <f t="shared" si="25"/>
        <v>0</v>
      </c>
      <c r="Q210" s="74">
        <f t="shared" si="26"/>
        <v>1006.2</v>
      </c>
      <c r="R210" s="74">
        <f t="shared" si="27"/>
        <v>2012.4</v>
      </c>
    </row>
    <row r="211" spans="1:18" ht="13.8" x14ac:dyDescent="0.25">
      <c r="A211" s="17" t="s">
        <v>50</v>
      </c>
      <c r="B211" s="1" t="s">
        <v>233</v>
      </c>
      <c r="C211" s="1" t="s">
        <v>264</v>
      </c>
      <c r="D211" s="1"/>
      <c r="E211" s="1"/>
      <c r="F211" s="55">
        <v>24.76</v>
      </c>
      <c r="G211" s="17">
        <f>Flächenklassifizierung!$C$8</f>
        <v>52</v>
      </c>
      <c r="H211" s="65">
        <f>Flächenklassifizierung!$K$8</f>
        <v>0</v>
      </c>
      <c r="I211" s="18">
        <f t="shared" si="23"/>
        <v>0</v>
      </c>
      <c r="J211" s="19">
        <f t="shared" si="21"/>
        <v>0</v>
      </c>
      <c r="K211" s="17">
        <f>Flächenklassifizierung!$D$8</f>
        <v>104</v>
      </c>
      <c r="L211" s="65">
        <f>Flächenklassifizierung!$L$8</f>
        <v>0</v>
      </c>
      <c r="M211" s="20">
        <f t="shared" si="24"/>
        <v>0</v>
      </c>
      <c r="N211" s="19">
        <f t="shared" si="22"/>
        <v>0</v>
      </c>
      <c r="O211" s="21">
        <f t="shared" si="25"/>
        <v>0</v>
      </c>
      <c r="Q211" s="74">
        <f t="shared" si="26"/>
        <v>1287.52</v>
      </c>
      <c r="R211" s="74">
        <f t="shared" si="27"/>
        <v>2575.04</v>
      </c>
    </row>
    <row r="212" spans="1:18" ht="13.8" x14ac:dyDescent="0.25">
      <c r="A212" s="17" t="s">
        <v>50</v>
      </c>
      <c r="B212" s="1" t="s">
        <v>233</v>
      </c>
      <c r="C212" s="1" t="s">
        <v>265</v>
      </c>
      <c r="D212" s="1"/>
      <c r="E212" s="1"/>
      <c r="F212" s="55">
        <v>21.41</v>
      </c>
      <c r="G212" s="17">
        <f>Flächenklassifizierung!$C$8</f>
        <v>52</v>
      </c>
      <c r="H212" s="65">
        <f>Flächenklassifizierung!$K$8</f>
        <v>0</v>
      </c>
      <c r="I212" s="18">
        <f t="shared" si="23"/>
        <v>0</v>
      </c>
      <c r="J212" s="19">
        <f t="shared" si="21"/>
        <v>0</v>
      </c>
      <c r="K212" s="17">
        <f>Flächenklassifizierung!$D$8</f>
        <v>104</v>
      </c>
      <c r="L212" s="65">
        <f>Flächenklassifizierung!$L$8</f>
        <v>0</v>
      </c>
      <c r="M212" s="20">
        <f t="shared" si="24"/>
        <v>0</v>
      </c>
      <c r="N212" s="19">
        <f t="shared" si="22"/>
        <v>0</v>
      </c>
      <c r="O212" s="21">
        <f t="shared" si="25"/>
        <v>0</v>
      </c>
      <c r="Q212" s="74">
        <f t="shared" si="26"/>
        <v>1113.32</v>
      </c>
      <c r="R212" s="74">
        <f t="shared" si="27"/>
        <v>2226.64</v>
      </c>
    </row>
    <row r="213" spans="1:18" ht="13.8" x14ac:dyDescent="0.25">
      <c r="A213" s="17" t="s">
        <v>50</v>
      </c>
      <c r="B213" s="1" t="s">
        <v>233</v>
      </c>
      <c r="C213" s="1" t="s">
        <v>266</v>
      </c>
      <c r="D213" s="1"/>
      <c r="E213" s="1"/>
      <c r="F213" s="55">
        <v>27.33</v>
      </c>
      <c r="G213" s="17">
        <f>Flächenklassifizierung!$C$8</f>
        <v>52</v>
      </c>
      <c r="H213" s="65">
        <f>Flächenklassifizierung!$K$8</f>
        <v>0</v>
      </c>
      <c r="I213" s="18">
        <f t="shared" si="23"/>
        <v>0</v>
      </c>
      <c r="J213" s="19">
        <f t="shared" si="21"/>
        <v>0</v>
      </c>
      <c r="K213" s="17">
        <f>Flächenklassifizierung!$D$8</f>
        <v>104</v>
      </c>
      <c r="L213" s="65">
        <f>Flächenklassifizierung!$L$8</f>
        <v>0</v>
      </c>
      <c r="M213" s="20">
        <f t="shared" si="24"/>
        <v>0</v>
      </c>
      <c r="N213" s="19">
        <f t="shared" si="22"/>
        <v>0</v>
      </c>
      <c r="O213" s="21">
        <f t="shared" si="25"/>
        <v>0</v>
      </c>
      <c r="Q213" s="74">
        <f t="shared" si="26"/>
        <v>1421.1599999999999</v>
      </c>
      <c r="R213" s="74">
        <f t="shared" si="27"/>
        <v>2842.3199999999997</v>
      </c>
    </row>
    <row r="214" spans="1:18" ht="13.8" x14ac:dyDescent="0.25">
      <c r="A214" s="17" t="s">
        <v>50</v>
      </c>
      <c r="B214" s="1" t="s">
        <v>233</v>
      </c>
      <c r="C214" s="1" t="s">
        <v>267</v>
      </c>
      <c r="D214" s="1"/>
      <c r="E214" s="1"/>
      <c r="F214" s="55">
        <v>28.48</v>
      </c>
      <c r="G214" s="17">
        <f>Flächenklassifizierung!$C$8</f>
        <v>52</v>
      </c>
      <c r="H214" s="65">
        <f>Flächenklassifizierung!$K$8</f>
        <v>0</v>
      </c>
      <c r="I214" s="18">
        <f t="shared" si="23"/>
        <v>0</v>
      </c>
      <c r="J214" s="19">
        <f t="shared" si="21"/>
        <v>0</v>
      </c>
      <c r="K214" s="17">
        <f>Flächenklassifizierung!$D$8</f>
        <v>104</v>
      </c>
      <c r="L214" s="65">
        <f>Flächenklassifizierung!$L$8</f>
        <v>0</v>
      </c>
      <c r="M214" s="20">
        <f t="shared" si="24"/>
        <v>0</v>
      </c>
      <c r="N214" s="19">
        <f t="shared" si="22"/>
        <v>0</v>
      </c>
      <c r="O214" s="21">
        <f t="shared" si="25"/>
        <v>0</v>
      </c>
      <c r="Q214" s="74">
        <f t="shared" si="26"/>
        <v>1480.96</v>
      </c>
      <c r="R214" s="74">
        <f t="shared" si="27"/>
        <v>2961.92</v>
      </c>
    </row>
    <row r="215" spans="1:18" ht="13.8" x14ac:dyDescent="0.25">
      <c r="A215" s="17" t="s">
        <v>50</v>
      </c>
      <c r="B215" s="1" t="s">
        <v>233</v>
      </c>
      <c r="C215" s="1" t="s">
        <v>268</v>
      </c>
      <c r="D215" s="1"/>
      <c r="E215" s="1"/>
      <c r="F215" s="55">
        <v>14.69</v>
      </c>
      <c r="G215" s="17">
        <f>Flächenklassifizierung!$C$8</f>
        <v>52</v>
      </c>
      <c r="H215" s="65">
        <f>Flächenklassifizierung!$K$8</f>
        <v>0</v>
      </c>
      <c r="I215" s="18">
        <f t="shared" si="23"/>
        <v>0</v>
      </c>
      <c r="J215" s="19">
        <f t="shared" si="21"/>
        <v>0</v>
      </c>
      <c r="K215" s="17">
        <f>Flächenklassifizierung!$D$8</f>
        <v>104</v>
      </c>
      <c r="L215" s="65">
        <f>Flächenklassifizierung!$L$8</f>
        <v>0</v>
      </c>
      <c r="M215" s="20">
        <f t="shared" si="24"/>
        <v>0</v>
      </c>
      <c r="N215" s="19">
        <f t="shared" si="22"/>
        <v>0</v>
      </c>
      <c r="O215" s="21">
        <f t="shared" si="25"/>
        <v>0</v>
      </c>
      <c r="Q215" s="74">
        <f t="shared" si="26"/>
        <v>763.88</v>
      </c>
      <c r="R215" s="74">
        <f t="shared" si="27"/>
        <v>1527.76</v>
      </c>
    </row>
    <row r="216" spans="1:18" ht="13.8" x14ac:dyDescent="0.25">
      <c r="A216" s="17" t="s">
        <v>50</v>
      </c>
      <c r="B216" s="1" t="s">
        <v>233</v>
      </c>
      <c r="C216" s="1" t="s">
        <v>269</v>
      </c>
      <c r="D216" s="1"/>
      <c r="E216" s="1"/>
      <c r="F216" s="55">
        <v>18.829999999999998</v>
      </c>
      <c r="G216" s="17">
        <f>Flächenklassifizierung!$C$8</f>
        <v>52</v>
      </c>
      <c r="H216" s="65">
        <f>Flächenklassifizierung!$K$8</f>
        <v>0</v>
      </c>
      <c r="I216" s="18">
        <f t="shared" si="23"/>
        <v>0</v>
      </c>
      <c r="J216" s="19">
        <f t="shared" si="21"/>
        <v>0</v>
      </c>
      <c r="K216" s="17">
        <f>Flächenklassifizierung!$D$8</f>
        <v>104</v>
      </c>
      <c r="L216" s="65">
        <f>Flächenklassifizierung!$L$8</f>
        <v>0</v>
      </c>
      <c r="M216" s="20">
        <f t="shared" si="24"/>
        <v>0</v>
      </c>
      <c r="N216" s="19">
        <f t="shared" si="22"/>
        <v>0</v>
      </c>
      <c r="O216" s="21">
        <f t="shared" si="25"/>
        <v>0</v>
      </c>
      <c r="Q216" s="74">
        <f t="shared" si="26"/>
        <v>979.15999999999985</v>
      </c>
      <c r="R216" s="74">
        <f t="shared" si="27"/>
        <v>1958.3199999999997</v>
      </c>
    </row>
    <row r="217" spans="1:18" ht="13.8" x14ac:dyDescent="0.25">
      <c r="A217" s="17" t="s">
        <v>50</v>
      </c>
      <c r="B217" s="1" t="s">
        <v>233</v>
      </c>
      <c r="C217" s="1">
        <v>354</v>
      </c>
      <c r="D217" s="1"/>
      <c r="E217" s="1"/>
      <c r="F217" s="55">
        <v>20.72</v>
      </c>
      <c r="G217" s="17">
        <f>Flächenklassifizierung!$C$8</f>
        <v>52</v>
      </c>
      <c r="H217" s="65">
        <f>Flächenklassifizierung!$K$8</f>
        <v>0</v>
      </c>
      <c r="I217" s="18">
        <f t="shared" si="23"/>
        <v>0</v>
      </c>
      <c r="J217" s="19">
        <f t="shared" si="21"/>
        <v>0</v>
      </c>
      <c r="K217" s="17">
        <f>Flächenklassifizierung!$D$8</f>
        <v>104</v>
      </c>
      <c r="L217" s="65">
        <f>Flächenklassifizierung!$L$8</f>
        <v>0</v>
      </c>
      <c r="M217" s="20">
        <f t="shared" si="24"/>
        <v>0</v>
      </c>
      <c r="N217" s="19">
        <f t="shared" si="22"/>
        <v>0</v>
      </c>
      <c r="O217" s="21">
        <f t="shared" si="25"/>
        <v>0</v>
      </c>
      <c r="Q217" s="74">
        <f t="shared" si="26"/>
        <v>1077.44</v>
      </c>
      <c r="R217" s="74">
        <f t="shared" si="27"/>
        <v>2154.88</v>
      </c>
    </row>
    <row r="218" spans="1:18" ht="13.8" x14ac:dyDescent="0.25">
      <c r="A218" s="17" t="s">
        <v>50</v>
      </c>
      <c r="B218" s="1" t="s">
        <v>233</v>
      </c>
      <c r="C218" s="1" t="s">
        <v>270</v>
      </c>
      <c r="D218" s="1"/>
      <c r="E218" s="1"/>
      <c r="F218" s="55">
        <v>22.18</v>
      </c>
      <c r="G218" s="17">
        <f>Flächenklassifizierung!$C$8</f>
        <v>52</v>
      </c>
      <c r="H218" s="65">
        <f>Flächenklassifizierung!$K$8</f>
        <v>0</v>
      </c>
      <c r="I218" s="18">
        <f t="shared" si="23"/>
        <v>0</v>
      </c>
      <c r="J218" s="19">
        <f t="shared" si="21"/>
        <v>0</v>
      </c>
      <c r="K218" s="17">
        <f>Flächenklassifizierung!$D$8</f>
        <v>104</v>
      </c>
      <c r="L218" s="65">
        <f>Flächenklassifizierung!$L$8</f>
        <v>0</v>
      </c>
      <c r="M218" s="20">
        <f t="shared" si="24"/>
        <v>0</v>
      </c>
      <c r="N218" s="19">
        <f t="shared" si="22"/>
        <v>0</v>
      </c>
      <c r="O218" s="21">
        <f t="shared" si="25"/>
        <v>0</v>
      </c>
      <c r="Q218" s="74">
        <f t="shared" si="26"/>
        <v>1153.3599999999999</v>
      </c>
      <c r="R218" s="74">
        <f t="shared" si="27"/>
        <v>2306.7199999999998</v>
      </c>
    </row>
    <row r="219" spans="1:18" ht="13.8" x14ac:dyDescent="0.25">
      <c r="A219" s="17" t="s">
        <v>50</v>
      </c>
      <c r="B219" s="1" t="s">
        <v>233</v>
      </c>
      <c r="C219" s="1" t="s">
        <v>271</v>
      </c>
      <c r="D219" s="1"/>
      <c r="E219" s="1"/>
      <c r="F219" s="55">
        <v>18.260000000000002</v>
      </c>
      <c r="G219" s="17">
        <f>Flächenklassifizierung!$C$8</f>
        <v>52</v>
      </c>
      <c r="H219" s="65">
        <f>Flächenklassifizierung!$K$8</f>
        <v>0</v>
      </c>
      <c r="I219" s="18">
        <f t="shared" si="23"/>
        <v>0</v>
      </c>
      <c r="J219" s="19">
        <f t="shared" si="21"/>
        <v>0</v>
      </c>
      <c r="K219" s="17">
        <f>Flächenklassifizierung!$D$8</f>
        <v>104</v>
      </c>
      <c r="L219" s="65">
        <f>Flächenklassifizierung!$L$8</f>
        <v>0</v>
      </c>
      <c r="M219" s="20">
        <f t="shared" si="24"/>
        <v>0</v>
      </c>
      <c r="N219" s="19">
        <f t="shared" si="22"/>
        <v>0</v>
      </c>
      <c r="O219" s="21">
        <f t="shared" si="25"/>
        <v>0</v>
      </c>
      <c r="Q219" s="74">
        <f t="shared" si="26"/>
        <v>949.5200000000001</v>
      </c>
      <c r="R219" s="74">
        <f t="shared" si="27"/>
        <v>1899.0400000000002</v>
      </c>
    </row>
    <row r="220" spans="1:18" ht="13.8" x14ac:dyDescent="0.25">
      <c r="A220" s="17" t="s">
        <v>50</v>
      </c>
      <c r="B220" s="1" t="s">
        <v>233</v>
      </c>
      <c r="C220" s="1" t="s">
        <v>272</v>
      </c>
      <c r="D220" s="1"/>
      <c r="E220" s="1"/>
      <c r="F220" s="55">
        <v>20.25</v>
      </c>
      <c r="G220" s="17">
        <f>Flächenklassifizierung!$C$8</f>
        <v>52</v>
      </c>
      <c r="H220" s="65">
        <f>Flächenklassifizierung!$K$8</f>
        <v>0</v>
      </c>
      <c r="I220" s="18">
        <f t="shared" si="23"/>
        <v>0</v>
      </c>
      <c r="J220" s="19">
        <f t="shared" si="21"/>
        <v>0</v>
      </c>
      <c r="K220" s="17">
        <f>Flächenklassifizierung!$D$8</f>
        <v>104</v>
      </c>
      <c r="L220" s="65">
        <f>Flächenklassifizierung!$L$8</f>
        <v>0</v>
      </c>
      <c r="M220" s="20">
        <f t="shared" si="24"/>
        <v>0</v>
      </c>
      <c r="N220" s="19">
        <f t="shared" si="22"/>
        <v>0</v>
      </c>
      <c r="O220" s="21">
        <f t="shared" si="25"/>
        <v>0</v>
      </c>
      <c r="Q220" s="74">
        <f t="shared" si="26"/>
        <v>1053</v>
      </c>
      <c r="R220" s="74">
        <f t="shared" si="27"/>
        <v>2106</v>
      </c>
    </row>
    <row r="221" spans="1:18" ht="13.8" x14ac:dyDescent="0.25">
      <c r="A221" s="17" t="s">
        <v>50</v>
      </c>
      <c r="B221" s="1" t="s">
        <v>233</v>
      </c>
      <c r="C221" s="1" t="s">
        <v>273</v>
      </c>
      <c r="D221" s="1"/>
      <c r="E221" s="1"/>
      <c r="F221" s="55">
        <v>19.059999999999999</v>
      </c>
      <c r="G221" s="17">
        <f>Flächenklassifizierung!$C$8</f>
        <v>52</v>
      </c>
      <c r="H221" s="65">
        <f>Flächenklassifizierung!$K$8</f>
        <v>0</v>
      </c>
      <c r="I221" s="18">
        <f t="shared" si="23"/>
        <v>0</v>
      </c>
      <c r="J221" s="19">
        <f t="shared" si="21"/>
        <v>0</v>
      </c>
      <c r="K221" s="17">
        <f>Flächenklassifizierung!$D$8</f>
        <v>104</v>
      </c>
      <c r="L221" s="65">
        <f>Flächenklassifizierung!$L$8</f>
        <v>0</v>
      </c>
      <c r="M221" s="20">
        <f t="shared" si="24"/>
        <v>0</v>
      </c>
      <c r="N221" s="19">
        <f t="shared" si="22"/>
        <v>0</v>
      </c>
      <c r="O221" s="21">
        <f t="shared" si="25"/>
        <v>0</v>
      </c>
      <c r="Q221" s="74">
        <f t="shared" si="26"/>
        <v>991.11999999999989</v>
      </c>
      <c r="R221" s="74">
        <f t="shared" si="27"/>
        <v>1982.2399999999998</v>
      </c>
    </row>
    <row r="222" spans="1:18" ht="13.8" x14ac:dyDescent="0.25">
      <c r="A222" s="17" t="s">
        <v>50</v>
      </c>
      <c r="B222" s="1" t="s">
        <v>233</v>
      </c>
      <c r="C222" s="1" t="s">
        <v>274</v>
      </c>
      <c r="D222" s="1"/>
      <c r="E222" s="1"/>
      <c r="F222" s="55">
        <v>10.55</v>
      </c>
      <c r="G222" s="17">
        <f>Flächenklassifizierung!$C$8</f>
        <v>52</v>
      </c>
      <c r="H222" s="65">
        <f>Flächenklassifizierung!$K$8</f>
        <v>0</v>
      </c>
      <c r="I222" s="18">
        <f t="shared" si="23"/>
        <v>0</v>
      </c>
      <c r="J222" s="19">
        <f t="shared" si="21"/>
        <v>0</v>
      </c>
      <c r="K222" s="17">
        <f>Flächenklassifizierung!$D$8</f>
        <v>104</v>
      </c>
      <c r="L222" s="65">
        <f>Flächenklassifizierung!$L$8</f>
        <v>0</v>
      </c>
      <c r="M222" s="20">
        <f t="shared" si="24"/>
        <v>0</v>
      </c>
      <c r="N222" s="19">
        <f t="shared" si="22"/>
        <v>0</v>
      </c>
      <c r="O222" s="21">
        <f t="shared" si="25"/>
        <v>0</v>
      </c>
      <c r="Q222" s="74">
        <f t="shared" si="26"/>
        <v>548.6</v>
      </c>
      <c r="R222" s="74">
        <f t="shared" si="27"/>
        <v>1097.2</v>
      </c>
    </row>
    <row r="223" spans="1:18" ht="13.8" x14ac:dyDescent="0.25">
      <c r="A223" s="17" t="s">
        <v>50</v>
      </c>
      <c r="B223" s="1" t="s">
        <v>233</v>
      </c>
      <c r="C223" s="1" t="s">
        <v>275</v>
      </c>
      <c r="D223" s="1"/>
      <c r="E223" s="1"/>
      <c r="F223" s="55">
        <v>18.63</v>
      </c>
      <c r="G223" s="17">
        <f>Flächenklassifizierung!$C$8</f>
        <v>52</v>
      </c>
      <c r="H223" s="65">
        <f>Flächenklassifizierung!$K$8</f>
        <v>0</v>
      </c>
      <c r="I223" s="18">
        <f t="shared" si="23"/>
        <v>0</v>
      </c>
      <c r="J223" s="19">
        <f t="shared" si="21"/>
        <v>0</v>
      </c>
      <c r="K223" s="17">
        <f>Flächenklassifizierung!$D$8</f>
        <v>104</v>
      </c>
      <c r="L223" s="65">
        <f>Flächenklassifizierung!$L$8</f>
        <v>0</v>
      </c>
      <c r="M223" s="20">
        <f t="shared" si="24"/>
        <v>0</v>
      </c>
      <c r="N223" s="19">
        <f t="shared" si="22"/>
        <v>0</v>
      </c>
      <c r="O223" s="21">
        <f t="shared" si="25"/>
        <v>0</v>
      </c>
      <c r="Q223" s="74">
        <f t="shared" si="26"/>
        <v>968.76</v>
      </c>
      <c r="R223" s="74">
        <f t="shared" si="27"/>
        <v>1937.52</v>
      </c>
    </row>
    <row r="224" spans="1:18" ht="13.8" x14ac:dyDescent="0.25">
      <c r="A224" s="17" t="s">
        <v>50</v>
      </c>
      <c r="B224" s="1" t="s">
        <v>233</v>
      </c>
      <c r="C224" s="1" t="s">
        <v>276</v>
      </c>
      <c r="D224" s="1"/>
      <c r="E224" s="1"/>
      <c r="F224" s="55">
        <v>18.739999999999998</v>
      </c>
      <c r="G224" s="17">
        <f>Flächenklassifizierung!$C$8</f>
        <v>52</v>
      </c>
      <c r="H224" s="65">
        <f>Flächenklassifizierung!$K$8</f>
        <v>0</v>
      </c>
      <c r="I224" s="18">
        <f t="shared" ref="I224:I228" si="28">IF(H224=0,0,(F224/H224*G224))</f>
        <v>0</v>
      </c>
      <c r="J224" s="19">
        <f t="shared" ref="J224:J228" si="29">(I224*$F$2)</f>
        <v>0</v>
      </c>
      <c r="K224" s="17">
        <f>Flächenklassifizierung!$D$8</f>
        <v>104</v>
      </c>
      <c r="L224" s="65">
        <f>Flächenklassifizierung!$L$8</f>
        <v>0</v>
      </c>
      <c r="M224" s="20">
        <f t="shared" ref="M224:M228" si="30">IF(L224=0,0,(F224/L224*K224))</f>
        <v>0</v>
      </c>
      <c r="N224" s="19">
        <f t="shared" ref="N224:N228" si="31">(M224*$F$2)</f>
        <v>0</v>
      </c>
      <c r="O224" s="21">
        <f t="shared" ref="O224:O228" si="32">ROUND(J224+N224,2)</f>
        <v>0</v>
      </c>
      <c r="Q224" s="74">
        <f t="shared" ref="Q224:Q228" si="33">F224*G224</f>
        <v>974.4799999999999</v>
      </c>
      <c r="R224" s="74">
        <f t="shared" ref="R224:R228" si="34">F224*K224</f>
        <v>1948.9599999999998</v>
      </c>
    </row>
    <row r="225" spans="1:18" ht="13.8" x14ac:dyDescent="0.25">
      <c r="A225" s="17" t="s">
        <v>50</v>
      </c>
      <c r="B225" s="1" t="s">
        <v>233</v>
      </c>
      <c r="C225" s="1" t="s">
        <v>277</v>
      </c>
      <c r="D225" s="1"/>
      <c r="E225" s="1"/>
      <c r="F225" s="55">
        <v>17.03</v>
      </c>
      <c r="G225" s="17">
        <f>Flächenklassifizierung!$C$8</f>
        <v>52</v>
      </c>
      <c r="H225" s="65">
        <f>Flächenklassifizierung!$K$8</f>
        <v>0</v>
      </c>
      <c r="I225" s="18">
        <f t="shared" si="28"/>
        <v>0</v>
      </c>
      <c r="J225" s="19">
        <f t="shared" si="29"/>
        <v>0</v>
      </c>
      <c r="K225" s="17">
        <f>Flächenklassifizierung!$D$8</f>
        <v>104</v>
      </c>
      <c r="L225" s="65">
        <f>Flächenklassifizierung!$L$8</f>
        <v>0</v>
      </c>
      <c r="M225" s="20">
        <f t="shared" si="30"/>
        <v>0</v>
      </c>
      <c r="N225" s="19">
        <f t="shared" si="31"/>
        <v>0</v>
      </c>
      <c r="O225" s="21">
        <f t="shared" si="32"/>
        <v>0</v>
      </c>
      <c r="Q225" s="74">
        <f t="shared" si="33"/>
        <v>885.56000000000006</v>
      </c>
      <c r="R225" s="74">
        <f t="shared" si="34"/>
        <v>1771.1200000000001</v>
      </c>
    </row>
    <row r="226" spans="1:18" ht="13.8" x14ac:dyDescent="0.25">
      <c r="A226" s="17" t="s">
        <v>50</v>
      </c>
      <c r="B226" s="1" t="s">
        <v>233</v>
      </c>
      <c r="C226" s="1">
        <v>383</v>
      </c>
      <c r="D226" s="1"/>
      <c r="E226" s="1"/>
      <c r="F226" s="55">
        <v>33.32</v>
      </c>
      <c r="G226" s="17">
        <f>Flächenklassifizierung!$C$8</f>
        <v>52</v>
      </c>
      <c r="H226" s="65">
        <f>Flächenklassifizierung!$K$8</f>
        <v>0</v>
      </c>
      <c r="I226" s="18">
        <f t="shared" si="28"/>
        <v>0</v>
      </c>
      <c r="J226" s="19">
        <f t="shared" si="29"/>
        <v>0</v>
      </c>
      <c r="K226" s="17">
        <f>Flächenklassifizierung!$D$8</f>
        <v>104</v>
      </c>
      <c r="L226" s="65">
        <f>Flächenklassifizierung!$L$8</f>
        <v>0</v>
      </c>
      <c r="M226" s="20">
        <f t="shared" si="30"/>
        <v>0</v>
      </c>
      <c r="N226" s="19">
        <f t="shared" si="31"/>
        <v>0</v>
      </c>
      <c r="O226" s="21">
        <f t="shared" si="32"/>
        <v>0</v>
      </c>
      <c r="Q226" s="74">
        <f t="shared" si="33"/>
        <v>1732.64</v>
      </c>
      <c r="R226" s="74">
        <f t="shared" si="34"/>
        <v>3465.28</v>
      </c>
    </row>
    <row r="227" spans="1:18" ht="13.8" x14ac:dyDescent="0.25">
      <c r="A227" s="17" t="s">
        <v>50</v>
      </c>
      <c r="B227" s="1" t="s">
        <v>233</v>
      </c>
      <c r="C227" s="1">
        <v>384</v>
      </c>
      <c r="D227" s="1"/>
      <c r="E227" s="1"/>
      <c r="F227" s="55">
        <v>20.46</v>
      </c>
      <c r="G227" s="17">
        <f>Flächenklassifizierung!$C$8</f>
        <v>52</v>
      </c>
      <c r="H227" s="65">
        <f>Flächenklassifizierung!$K$8</f>
        <v>0</v>
      </c>
      <c r="I227" s="18">
        <f t="shared" si="28"/>
        <v>0</v>
      </c>
      <c r="J227" s="19">
        <f t="shared" si="29"/>
        <v>0</v>
      </c>
      <c r="K227" s="17">
        <f>Flächenklassifizierung!$D$8</f>
        <v>104</v>
      </c>
      <c r="L227" s="65">
        <f>Flächenklassifizierung!$L$8</f>
        <v>0</v>
      </c>
      <c r="M227" s="20">
        <f t="shared" si="30"/>
        <v>0</v>
      </c>
      <c r="N227" s="19">
        <f t="shared" si="31"/>
        <v>0</v>
      </c>
      <c r="O227" s="21">
        <f t="shared" si="32"/>
        <v>0</v>
      </c>
      <c r="Q227" s="74">
        <f t="shared" si="33"/>
        <v>1063.92</v>
      </c>
      <c r="R227" s="74">
        <f t="shared" si="34"/>
        <v>2127.84</v>
      </c>
    </row>
    <row r="228" spans="1:18" ht="13.8" x14ac:dyDescent="0.25">
      <c r="A228" s="17" t="s">
        <v>50</v>
      </c>
      <c r="B228" s="1" t="s">
        <v>233</v>
      </c>
      <c r="C228" s="1" t="s">
        <v>278</v>
      </c>
      <c r="D228" s="1"/>
      <c r="E228" s="1"/>
      <c r="F228" s="55">
        <v>34.950000000000003</v>
      </c>
      <c r="G228" s="17">
        <f>Flächenklassifizierung!$C$8</f>
        <v>52</v>
      </c>
      <c r="H228" s="65">
        <f>Flächenklassifizierung!$K$8</f>
        <v>0</v>
      </c>
      <c r="I228" s="18">
        <f t="shared" si="28"/>
        <v>0</v>
      </c>
      <c r="J228" s="19">
        <f t="shared" si="29"/>
        <v>0</v>
      </c>
      <c r="K228" s="17">
        <f>Flächenklassifizierung!$D$8</f>
        <v>104</v>
      </c>
      <c r="L228" s="65">
        <f>Flächenklassifizierung!$L$8</f>
        <v>0</v>
      </c>
      <c r="M228" s="20">
        <f t="shared" si="30"/>
        <v>0</v>
      </c>
      <c r="N228" s="19">
        <f t="shared" si="31"/>
        <v>0</v>
      </c>
      <c r="O228" s="21">
        <f t="shared" si="32"/>
        <v>0</v>
      </c>
      <c r="Q228" s="74">
        <f t="shared" si="33"/>
        <v>1817.4</v>
      </c>
      <c r="R228" s="74">
        <f t="shared" si="34"/>
        <v>3634.8</v>
      </c>
    </row>
    <row r="229" spans="1:18" ht="13.8" x14ac:dyDescent="0.25">
      <c r="A229" s="17" t="s">
        <v>50</v>
      </c>
      <c r="B229" s="1" t="s">
        <v>233</v>
      </c>
      <c r="C229" s="1" t="s">
        <v>279</v>
      </c>
      <c r="D229" s="1"/>
      <c r="E229" s="1"/>
      <c r="F229" s="55">
        <v>21.14</v>
      </c>
      <c r="G229" s="17">
        <f>Flächenklassifizierung!$C$8</f>
        <v>52</v>
      </c>
      <c r="H229" s="65">
        <f>Flächenklassifizierung!$K$8</f>
        <v>0</v>
      </c>
      <c r="I229" s="18">
        <f t="shared" si="23"/>
        <v>0</v>
      </c>
      <c r="J229" s="19">
        <f t="shared" si="21"/>
        <v>0</v>
      </c>
      <c r="K229" s="17">
        <f>Flächenklassifizierung!$D$8</f>
        <v>104</v>
      </c>
      <c r="L229" s="65">
        <f>Flächenklassifizierung!$L$8</f>
        <v>0</v>
      </c>
      <c r="M229" s="20">
        <f t="shared" si="24"/>
        <v>0</v>
      </c>
      <c r="N229" s="19">
        <f t="shared" si="22"/>
        <v>0</v>
      </c>
      <c r="O229" s="21">
        <f t="shared" si="25"/>
        <v>0</v>
      </c>
      <c r="Q229" s="74">
        <f t="shared" si="26"/>
        <v>1099.28</v>
      </c>
      <c r="R229" s="74">
        <f t="shared" si="27"/>
        <v>2198.56</v>
      </c>
    </row>
    <row r="230" spans="1:18" ht="13.8" x14ac:dyDescent="0.25">
      <c r="A230" s="17" t="s">
        <v>50</v>
      </c>
      <c r="B230" s="1" t="s">
        <v>233</v>
      </c>
      <c r="C230" s="1" t="s">
        <v>280</v>
      </c>
      <c r="D230" s="1"/>
      <c r="E230" s="1"/>
      <c r="F230" s="55">
        <v>18.46</v>
      </c>
      <c r="G230" s="17">
        <f>Flächenklassifizierung!$C$8</f>
        <v>52</v>
      </c>
      <c r="H230" s="65">
        <f>Flächenklassifizierung!$K$8</f>
        <v>0</v>
      </c>
      <c r="I230" s="18">
        <f t="shared" ref="I230:I263" si="35">IF(H230=0,0,(F230/H230*G230))</f>
        <v>0</v>
      </c>
      <c r="J230" s="19">
        <f t="shared" ref="J230:J263" si="36">(I230*$F$2)</f>
        <v>0</v>
      </c>
      <c r="K230" s="17">
        <f>Flächenklassifizierung!$D$8</f>
        <v>104</v>
      </c>
      <c r="L230" s="65">
        <f>Flächenklassifizierung!$L$8</f>
        <v>0</v>
      </c>
      <c r="M230" s="20">
        <f t="shared" ref="M230:M263" si="37">IF(L230=0,0,(F230/L230*K230))</f>
        <v>0</v>
      </c>
      <c r="N230" s="19">
        <f t="shared" ref="N230:N263" si="38">(M230*$F$2)</f>
        <v>0</v>
      </c>
      <c r="O230" s="21">
        <f t="shared" ref="O230:O263" si="39">ROUND(J230+N230,2)</f>
        <v>0</v>
      </c>
      <c r="Q230" s="74">
        <f t="shared" ref="Q230:Q263" si="40">F230*G230</f>
        <v>959.92000000000007</v>
      </c>
      <c r="R230" s="74">
        <f t="shared" ref="R230:R263" si="41">F230*K230</f>
        <v>1919.8400000000001</v>
      </c>
    </row>
    <row r="231" spans="1:18" ht="13.8" x14ac:dyDescent="0.25">
      <c r="A231" s="17" t="s">
        <v>50</v>
      </c>
      <c r="B231" s="1" t="s">
        <v>233</v>
      </c>
      <c r="C231" s="1" t="s">
        <v>281</v>
      </c>
      <c r="D231" s="1"/>
      <c r="E231" s="1"/>
      <c r="F231" s="55">
        <v>33.72</v>
      </c>
      <c r="G231" s="17">
        <f>Flächenklassifizierung!$C$8</f>
        <v>52</v>
      </c>
      <c r="H231" s="65">
        <f>Flächenklassifizierung!$K$8</f>
        <v>0</v>
      </c>
      <c r="I231" s="18">
        <f t="shared" si="35"/>
        <v>0</v>
      </c>
      <c r="J231" s="19">
        <f t="shared" si="36"/>
        <v>0</v>
      </c>
      <c r="K231" s="17">
        <f>Flächenklassifizierung!$D$8</f>
        <v>104</v>
      </c>
      <c r="L231" s="65">
        <f>Flächenklassifizierung!$L$8</f>
        <v>0</v>
      </c>
      <c r="M231" s="20">
        <f t="shared" si="37"/>
        <v>0</v>
      </c>
      <c r="N231" s="19">
        <f t="shared" si="38"/>
        <v>0</v>
      </c>
      <c r="O231" s="21">
        <f t="shared" si="39"/>
        <v>0</v>
      </c>
      <c r="Q231" s="74">
        <f t="shared" si="40"/>
        <v>1753.44</v>
      </c>
      <c r="R231" s="74">
        <f t="shared" si="41"/>
        <v>3506.88</v>
      </c>
    </row>
    <row r="232" spans="1:18" ht="13.8" x14ac:dyDescent="0.25">
      <c r="A232" s="17" t="s">
        <v>50</v>
      </c>
      <c r="B232" s="1" t="s">
        <v>233</v>
      </c>
      <c r="C232" s="1" t="s">
        <v>282</v>
      </c>
      <c r="D232" s="1"/>
      <c r="E232" s="1"/>
      <c r="F232" s="55">
        <v>21.99</v>
      </c>
      <c r="G232" s="17">
        <f>Flächenklassifizierung!$C$8</f>
        <v>52</v>
      </c>
      <c r="H232" s="65">
        <f>Flächenklassifizierung!$K$8</f>
        <v>0</v>
      </c>
      <c r="I232" s="18">
        <f t="shared" si="35"/>
        <v>0</v>
      </c>
      <c r="J232" s="19">
        <f t="shared" si="36"/>
        <v>0</v>
      </c>
      <c r="K232" s="17">
        <f>Flächenklassifizierung!$D$8</f>
        <v>104</v>
      </c>
      <c r="L232" s="65">
        <f>Flächenklassifizierung!$L$8</f>
        <v>0</v>
      </c>
      <c r="M232" s="20">
        <f t="shared" si="37"/>
        <v>0</v>
      </c>
      <c r="N232" s="19">
        <f t="shared" si="38"/>
        <v>0</v>
      </c>
      <c r="O232" s="21">
        <f t="shared" si="39"/>
        <v>0</v>
      </c>
      <c r="Q232" s="74">
        <f t="shared" si="40"/>
        <v>1143.48</v>
      </c>
      <c r="R232" s="74">
        <f t="shared" si="41"/>
        <v>2286.96</v>
      </c>
    </row>
    <row r="233" spans="1:18" ht="13.8" x14ac:dyDescent="0.25">
      <c r="A233" s="17" t="s">
        <v>50</v>
      </c>
      <c r="B233" s="1" t="s">
        <v>233</v>
      </c>
      <c r="C233" s="1" t="s">
        <v>283</v>
      </c>
      <c r="D233" s="1"/>
      <c r="E233" s="1"/>
      <c r="F233" s="55">
        <v>54.86</v>
      </c>
      <c r="G233" s="17">
        <f>Flächenklassifizierung!$C$8</f>
        <v>52</v>
      </c>
      <c r="H233" s="65">
        <f>Flächenklassifizierung!$K$8</f>
        <v>0</v>
      </c>
      <c r="I233" s="18">
        <f t="shared" si="35"/>
        <v>0</v>
      </c>
      <c r="J233" s="19">
        <f t="shared" si="36"/>
        <v>0</v>
      </c>
      <c r="K233" s="17">
        <f>Flächenklassifizierung!$D$8</f>
        <v>104</v>
      </c>
      <c r="L233" s="65">
        <f>Flächenklassifizierung!$L$8</f>
        <v>0</v>
      </c>
      <c r="M233" s="20">
        <f t="shared" si="37"/>
        <v>0</v>
      </c>
      <c r="N233" s="19">
        <f t="shared" si="38"/>
        <v>0</v>
      </c>
      <c r="O233" s="21">
        <f t="shared" si="39"/>
        <v>0</v>
      </c>
      <c r="Q233" s="74">
        <f t="shared" si="40"/>
        <v>2852.72</v>
      </c>
      <c r="R233" s="74">
        <f t="shared" si="41"/>
        <v>5705.44</v>
      </c>
    </row>
    <row r="234" spans="1:18" ht="13.8" x14ac:dyDescent="0.25">
      <c r="A234" s="17" t="s">
        <v>50</v>
      </c>
      <c r="B234" s="1" t="s">
        <v>284</v>
      </c>
      <c r="C234" s="1" t="s">
        <v>285</v>
      </c>
      <c r="D234" s="1"/>
      <c r="E234" s="1"/>
      <c r="F234" s="55">
        <v>15.95</v>
      </c>
      <c r="G234" s="17">
        <f>Flächenklassifizierung!$C$8</f>
        <v>52</v>
      </c>
      <c r="H234" s="65">
        <f>Flächenklassifizierung!$K$8</f>
        <v>0</v>
      </c>
      <c r="I234" s="18">
        <f t="shared" ref="I234:I261" si="42">IF(H234=0,0,(F234/H234*G234))</f>
        <v>0</v>
      </c>
      <c r="J234" s="19">
        <f t="shared" ref="J234:J261" si="43">(I234*$F$2)</f>
        <v>0</v>
      </c>
      <c r="K234" s="17">
        <f>Flächenklassifizierung!$D$8</f>
        <v>104</v>
      </c>
      <c r="L234" s="65">
        <f>Flächenklassifizierung!$L$8</f>
        <v>0</v>
      </c>
      <c r="M234" s="20">
        <f t="shared" ref="M234:M261" si="44">IF(L234=0,0,(F234/L234*K234))</f>
        <v>0</v>
      </c>
      <c r="N234" s="19">
        <f t="shared" ref="N234:N261" si="45">(M234*$F$2)</f>
        <v>0</v>
      </c>
      <c r="O234" s="21">
        <f t="shared" ref="O234:O261" si="46">ROUND(J234+N234,2)</f>
        <v>0</v>
      </c>
      <c r="Q234" s="74">
        <f t="shared" ref="Q234:Q261" si="47">F234*G234</f>
        <v>829.4</v>
      </c>
      <c r="R234" s="74">
        <f t="shared" ref="R234:R261" si="48">F234*K234</f>
        <v>1658.8</v>
      </c>
    </row>
    <row r="235" spans="1:18" ht="13.8" x14ac:dyDescent="0.25">
      <c r="A235" s="17" t="s">
        <v>50</v>
      </c>
      <c r="B235" s="1" t="s">
        <v>284</v>
      </c>
      <c r="C235" s="1" t="s">
        <v>286</v>
      </c>
      <c r="D235" s="1"/>
      <c r="E235" s="1"/>
      <c r="F235" s="55">
        <v>21.09</v>
      </c>
      <c r="G235" s="17">
        <f>Flächenklassifizierung!$C$8</f>
        <v>52</v>
      </c>
      <c r="H235" s="65">
        <f>Flächenklassifizierung!$K$8</f>
        <v>0</v>
      </c>
      <c r="I235" s="18">
        <f t="shared" si="42"/>
        <v>0</v>
      </c>
      <c r="J235" s="19">
        <f t="shared" si="43"/>
        <v>0</v>
      </c>
      <c r="K235" s="17">
        <f>Flächenklassifizierung!$D$8</f>
        <v>104</v>
      </c>
      <c r="L235" s="65">
        <f>Flächenklassifizierung!$L$8</f>
        <v>0</v>
      </c>
      <c r="M235" s="20">
        <f t="shared" si="44"/>
        <v>0</v>
      </c>
      <c r="N235" s="19">
        <f t="shared" si="45"/>
        <v>0</v>
      </c>
      <c r="O235" s="21">
        <f t="shared" si="46"/>
        <v>0</v>
      </c>
      <c r="Q235" s="74">
        <f t="shared" si="47"/>
        <v>1096.68</v>
      </c>
      <c r="R235" s="74">
        <f t="shared" si="48"/>
        <v>2193.36</v>
      </c>
    </row>
    <row r="236" spans="1:18" ht="13.8" x14ac:dyDescent="0.25">
      <c r="A236" s="17" t="s">
        <v>50</v>
      </c>
      <c r="B236" s="1" t="s">
        <v>284</v>
      </c>
      <c r="C236" s="1" t="s">
        <v>287</v>
      </c>
      <c r="D236" s="1"/>
      <c r="E236" s="1"/>
      <c r="F236" s="55">
        <v>15.29</v>
      </c>
      <c r="G236" s="17">
        <f>Flächenklassifizierung!$C$8</f>
        <v>52</v>
      </c>
      <c r="H236" s="65">
        <f>Flächenklassifizierung!$K$8</f>
        <v>0</v>
      </c>
      <c r="I236" s="18">
        <f t="shared" si="42"/>
        <v>0</v>
      </c>
      <c r="J236" s="19">
        <f t="shared" si="43"/>
        <v>0</v>
      </c>
      <c r="K236" s="17">
        <f>Flächenklassifizierung!$D$8</f>
        <v>104</v>
      </c>
      <c r="L236" s="65">
        <f>Flächenklassifizierung!$L$8</f>
        <v>0</v>
      </c>
      <c r="M236" s="20">
        <f t="shared" si="44"/>
        <v>0</v>
      </c>
      <c r="N236" s="19">
        <f t="shared" si="45"/>
        <v>0</v>
      </c>
      <c r="O236" s="21">
        <f t="shared" si="46"/>
        <v>0</v>
      </c>
      <c r="Q236" s="74">
        <f t="shared" si="47"/>
        <v>795.07999999999993</v>
      </c>
      <c r="R236" s="74">
        <f t="shared" si="48"/>
        <v>1590.1599999999999</v>
      </c>
    </row>
    <row r="237" spans="1:18" ht="13.8" x14ac:dyDescent="0.25">
      <c r="A237" s="17" t="s">
        <v>50</v>
      </c>
      <c r="B237" s="1" t="s">
        <v>284</v>
      </c>
      <c r="C237" s="1" t="s">
        <v>288</v>
      </c>
      <c r="D237" s="1"/>
      <c r="E237" s="1"/>
      <c r="F237" s="55">
        <v>20.7</v>
      </c>
      <c r="G237" s="17">
        <f>Flächenklassifizierung!$C$8</f>
        <v>52</v>
      </c>
      <c r="H237" s="65">
        <f>Flächenklassifizierung!$K$8</f>
        <v>0</v>
      </c>
      <c r="I237" s="18">
        <f t="shared" ref="I237:I244" si="49">IF(H237=0,0,(F237/H237*G237))</f>
        <v>0</v>
      </c>
      <c r="J237" s="19">
        <f t="shared" ref="J237:J244" si="50">(I237*$F$2)</f>
        <v>0</v>
      </c>
      <c r="K237" s="17">
        <f>Flächenklassifizierung!$D$8</f>
        <v>104</v>
      </c>
      <c r="L237" s="65">
        <f>Flächenklassifizierung!$L$8</f>
        <v>0</v>
      </c>
      <c r="M237" s="20">
        <f t="shared" ref="M237:M244" si="51">IF(L237=0,0,(F237/L237*K237))</f>
        <v>0</v>
      </c>
      <c r="N237" s="19">
        <f t="shared" ref="N237:N244" si="52">(M237*$F$2)</f>
        <v>0</v>
      </c>
      <c r="O237" s="21">
        <f t="shared" ref="O237:O244" si="53">ROUND(J237+N237,2)</f>
        <v>0</v>
      </c>
      <c r="Q237" s="74">
        <f t="shared" ref="Q237:Q244" si="54">F237*G237</f>
        <v>1076.3999999999999</v>
      </c>
      <c r="R237" s="74">
        <f t="shared" ref="R237:R244" si="55">F237*K237</f>
        <v>2152.7999999999997</v>
      </c>
    </row>
    <row r="238" spans="1:18" ht="13.8" x14ac:dyDescent="0.25">
      <c r="A238" s="17" t="s">
        <v>50</v>
      </c>
      <c r="B238" s="1" t="s">
        <v>284</v>
      </c>
      <c r="C238" s="1" t="s">
        <v>289</v>
      </c>
      <c r="D238" s="1"/>
      <c r="E238" s="1"/>
      <c r="F238" s="55">
        <v>18.760000000000002</v>
      </c>
      <c r="G238" s="17">
        <f>Flächenklassifizierung!$C$8</f>
        <v>52</v>
      </c>
      <c r="H238" s="65">
        <f>Flächenklassifizierung!$K$8</f>
        <v>0</v>
      </c>
      <c r="I238" s="18">
        <f t="shared" si="49"/>
        <v>0</v>
      </c>
      <c r="J238" s="19">
        <f t="shared" si="50"/>
        <v>0</v>
      </c>
      <c r="K238" s="17">
        <f>Flächenklassifizierung!$D$8</f>
        <v>104</v>
      </c>
      <c r="L238" s="65">
        <f>Flächenklassifizierung!$L$8</f>
        <v>0</v>
      </c>
      <c r="M238" s="20">
        <f t="shared" si="51"/>
        <v>0</v>
      </c>
      <c r="N238" s="19">
        <f t="shared" si="52"/>
        <v>0</v>
      </c>
      <c r="O238" s="21">
        <f t="shared" si="53"/>
        <v>0</v>
      </c>
      <c r="Q238" s="74">
        <f t="shared" si="54"/>
        <v>975.5200000000001</v>
      </c>
      <c r="R238" s="74">
        <f t="shared" si="55"/>
        <v>1951.0400000000002</v>
      </c>
    </row>
    <row r="239" spans="1:18" ht="13.8" x14ac:dyDescent="0.25">
      <c r="A239" s="17" t="s">
        <v>50</v>
      </c>
      <c r="B239" s="1" t="s">
        <v>284</v>
      </c>
      <c r="C239" s="1" t="s">
        <v>290</v>
      </c>
      <c r="D239" s="1"/>
      <c r="E239" s="1"/>
      <c r="F239" s="55">
        <v>35.18</v>
      </c>
      <c r="G239" s="17">
        <f>Flächenklassifizierung!$C$8</f>
        <v>52</v>
      </c>
      <c r="H239" s="65">
        <f>Flächenklassifizierung!$K$8</f>
        <v>0</v>
      </c>
      <c r="I239" s="18">
        <f t="shared" si="49"/>
        <v>0</v>
      </c>
      <c r="J239" s="19">
        <f t="shared" si="50"/>
        <v>0</v>
      </c>
      <c r="K239" s="17">
        <f>Flächenklassifizierung!$D$8</f>
        <v>104</v>
      </c>
      <c r="L239" s="65">
        <f>Flächenklassifizierung!$L$8</f>
        <v>0</v>
      </c>
      <c r="M239" s="20">
        <f t="shared" si="51"/>
        <v>0</v>
      </c>
      <c r="N239" s="19">
        <f t="shared" si="52"/>
        <v>0</v>
      </c>
      <c r="O239" s="21">
        <f t="shared" si="53"/>
        <v>0</v>
      </c>
      <c r="Q239" s="74">
        <f t="shared" si="54"/>
        <v>1829.36</v>
      </c>
      <c r="R239" s="74">
        <f t="shared" si="55"/>
        <v>3658.72</v>
      </c>
    </row>
    <row r="240" spans="1:18" ht="13.8" x14ac:dyDescent="0.25">
      <c r="A240" s="17" t="s">
        <v>50</v>
      </c>
      <c r="B240" s="1" t="s">
        <v>284</v>
      </c>
      <c r="C240" s="1" t="s">
        <v>291</v>
      </c>
      <c r="D240" s="1"/>
      <c r="E240" s="1"/>
      <c r="F240" s="55">
        <v>36.76</v>
      </c>
      <c r="G240" s="17">
        <f>Flächenklassifizierung!$C$8</f>
        <v>52</v>
      </c>
      <c r="H240" s="65">
        <f>Flächenklassifizierung!$K$8</f>
        <v>0</v>
      </c>
      <c r="I240" s="18">
        <f t="shared" si="49"/>
        <v>0</v>
      </c>
      <c r="J240" s="19">
        <f t="shared" si="50"/>
        <v>0</v>
      </c>
      <c r="K240" s="17">
        <f>Flächenklassifizierung!$D$8</f>
        <v>104</v>
      </c>
      <c r="L240" s="65">
        <f>Flächenklassifizierung!$L$8</f>
        <v>0</v>
      </c>
      <c r="M240" s="20">
        <f t="shared" si="51"/>
        <v>0</v>
      </c>
      <c r="N240" s="19">
        <f t="shared" si="52"/>
        <v>0</v>
      </c>
      <c r="O240" s="21">
        <f t="shared" si="53"/>
        <v>0</v>
      </c>
      <c r="Q240" s="74">
        <f t="shared" si="54"/>
        <v>1911.52</v>
      </c>
      <c r="R240" s="74">
        <f t="shared" si="55"/>
        <v>3823.04</v>
      </c>
    </row>
    <row r="241" spans="1:18" ht="13.8" x14ac:dyDescent="0.25">
      <c r="A241" s="17" t="s">
        <v>50</v>
      </c>
      <c r="B241" s="1" t="s">
        <v>284</v>
      </c>
      <c r="C241" s="1" t="s">
        <v>292</v>
      </c>
      <c r="D241" s="1"/>
      <c r="E241" s="1"/>
      <c r="F241" s="55">
        <v>16.54</v>
      </c>
      <c r="G241" s="17">
        <f>Flächenklassifizierung!$C$8</f>
        <v>52</v>
      </c>
      <c r="H241" s="65">
        <f>Flächenklassifizierung!$K$8</f>
        <v>0</v>
      </c>
      <c r="I241" s="18">
        <f t="shared" si="49"/>
        <v>0</v>
      </c>
      <c r="J241" s="19">
        <f t="shared" si="50"/>
        <v>0</v>
      </c>
      <c r="K241" s="17">
        <f>Flächenklassifizierung!$D$8</f>
        <v>104</v>
      </c>
      <c r="L241" s="65">
        <f>Flächenklassifizierung!$L$8</f>
        <v>0</v>
      </c>
      <c r="M241" s="20">
        <f t="shared" si="51"/>
        <v>0</v>
      </c>
      <c r="N241" s="19">
        <f t="shared" si="52"/>
        <v>0</v>
      </c>
      <c r="O241" s="21">
        <f t="shared" si="53"/>
        <v>0</v>
      </c>
      <c r="Q241" s="74">
        <f t="shared" si="54"/>
        <v>860.07999999999993</v>
      </c>
      <c r="R241" s="74">
        <f t="shared" si="55"/>
        <v>1720.1599999999999</v>
      </c>
    </row>
    <row r="242" spans="1:18" ht="13.8" x14ac:dyDescent="0.25">
      <c r="A242" s="17" t="s">
        <v>50</v>
      </c>
      <c r="B242" s="1" t="s">
        <v>284</v>
      </c>
      <c r="C242" s="1" t="s">
        <v>293</v>
      </c>
      <c r="D242" s="1"/>
      <c r="E242" s="1"/>
      <c r="F242" s="55">
        <v>17.55</v>
      </c>
      <c r="G242" s="17">
        <f>Flächenklassifizierung!$C$8</f>
        <v>52</v>
      </c>
      <c r="H242" s="65">
        <f>Flächenklassifizierung!$K$8</f>
        <v>0</v>
      </c>
      <c r="I242" s="18">
        <f t="shared" si="49"/>
        <v>0</v>
      </c>
      <c r="J242" s="19">
        <f t="shared" si="50"/>
        <v>0</v>
      </c>
      <c r="K242" s="17">
        <f>Flächenklassifizierung!$D$8</f>
        <v>104</v>
      </c>
      <c r="L242" s="65">
        <f>Flächenklassifizierung!$L$8</f>
        <v>0</v>
      </c>
      <c r="M242" s="20">
        <f t="shared" si="51"/>
        <v>0</v>
      </c>
      <c r="N242" s="19">
        <f t="shared" si="52"/>
        <v>0</v>
      </c>
      <c r="O242" s="21">
        <f t="shared" si="53"/>
        <v>0</v>
      </c>
      <c r="Q242" s="74">
        <f t="shared" si="54"/>
        <v>912.6</v>
      </c>
      <c r="R242" s="74">
        <f t="shared" si="55"/>
        <v>1825.2</v>
      </c>
    </row>
    <row r="243" spans="1:18" ht="13.8" x14ac:dyDescent="0.25">
      <c r="A243" s="17" t="s">
        <v>50</v>
      </c>
      <c r="B243" s="1" t="s">
        <v>284</v>
      </c>
      <c r="C243" s="1" t="s">
        <v>294</v>
      </c>
      <c r="D243" s="1"/>
      <c r="E243" s="1"/>
      <c r="F243" s="55">
        <v>20.57</v>
      </c>
      <c r="G243" s="17">
        <f>Flächenklassifizierung!$C$8</f>
        <v>52</v>
      </c>
      <c r="H243" s="65">
        <f>Flächenklassifizierung!$K$8</f>
        <v>0</v>
      </c>
      <c r="I243" s="18">
        <f t="shared" si="49"/>
        <v>0</v>
      </c>
      <c r="J243" s="19">
        <f t="shared" si="50"/>
        <v>0</v>
      </c>
      <c r="K243" s="17">
        <f>Flächenklassifizierung!$D$8</f>
        <v>104</v>
      </c>
      <c r="L243" s="65">
        <f>Flächenklassifizierung!$L$8</f>
        <v>0</v>
      </c>
      <c r="M243" s="20">
        <f t="shared" si="51"/>
        <v>0</v>
      </c>
      <c r="N243" s="19">
        <f t="shared" si="52"/>
        <v>0</v>
      </c>
      <c r="O243" s="21">
        <f t="shared" si="53"/>
        <v>0</v>
      </c>
      <c r="Q243" s="74">
        <f t="shared" si="54"/>
        <v>1069.6400000000001</v>
      </c>
      <c r="R243" s="74">
        <f t="shared" si="55"/>
        <v>2139.2800000000002</v>
      </c>
    </row>
    <row r="244" spans="1:18" ht="13.8" x14ac:dyDescent="0.25">
      <c r="A244" s="17" t="s">
        <v>50</v>
      </c>
      <c r="B244" s="1" t="s">
        <v>284</v>
      </c>
      <c r="C244" s="1" t="s">
        <v>295</v>
      </c>
      <c r="D244" s="1"/>
      <c r="E244" s="1"/>
      <c r="F244" s="55">
        <v>21.02</v>
      </c>
      <c r="G244" s="17">
        <f>Flächenklassifizierung!$C$8</f>
        <v>52</v>
      </c>
      <c r="H244" s="65">
        <f>Flächenklassifizierung!$K$8</f>
        <v>0</v>
      </c>
      <c r="I244" s="18">
        <f t="shared" si="49"/>
        <v>0</v>
      </c>
      <c r="J244" s="19">
        <f t="shared" si="50"/>
        <v>0</v>
      </c>
      <c r="K244" s="17">
        <f>Flächenklassifizierung!$D$8</f>
        <v>104</v>
      </c>
      <c r="L244" s="65">
        <f>Flächenklassifizierung!$L$8</f>
        <v>0</v>
      </c>
      <c r="M244" s="20">
        <f t="shared" si="51"/>
        <v>0</v>
      </c>
      <c r="N244" s="19">
        <f t="shared" si="52"/>
        <v>0</v>
      </c>
      <c r="O244" s="21">
        <f t="shared" si="53"/>
        <v>0</v>
      </c>
      <c r="Q244" s="74">
        <f t="shared" si="54"/>
        <v>1093.04</v>
      </c>
      <c r="R244" s="74">
        <f t="shared" si="55"/>
        <v>2186.08</v>
      </c>
    </row>
    <row r="245" spans="1:18" ht="13.8" x14ac:dyDescent="0.25">
      <c r="A245" s="17" t="s">
        <v>50</v>
      </c>
      <c r="B245" s="1" t="s">
        <v>284</v>
      </c>
      <c r="C245" s="1" t="s">
        <v>296</v>
      </c>
      <c r="D245" s="1"/>
      <c r="E245" s="1"/>
      <c r="F245" s="55">
        <v>13.18</v>
      </c>
      <c r="G245" s="17">
        <f>Flächenklassifizierung!$C$8</f>
        <v>52</v>
      </c>
      <c r="H245" s="65">
        <f>Flächenklassifizierung!$K$8</f>
        <v>0</v>
      </c>
      <c r="I245" s="18">
        <f t="shared" si="42"/>
        <v>0</v>
      </c>
      <c r="J245" s="19">
        <f t="shared" si="43"/>
        <v>0</v>
      </c>
      <c r="K245" s="17">
        <f>Flächenklassifizierung!$D$8</f>
        <v>104</v>
      </c>
      <c r="L245" s="65">
        <f>Flächenklassifizierung!$L$8</f>
        <v>0</v>
      </c>
      <c r="M245" s="20">
        <f t="shared" si="44"/>
        <v>0</v>
      </c>
      <c r="N245" s="19">
        <f t="shared" si="45"/>
        <v>0</v>
      </c>
      <c r="O245" s="21">
        <f t="shared" si="46"/>
        <v>0</v>
      </c>
      <c r="Q245" s="74">
        <f t="shared" si="47"/>
        <v>685.36</v>
      </c>
      <c r="R245" s="74">
        <f t="shared" si="48"/>
        <v>1370.72</v>
      </c>
    </row>
    <row r="246" spans="1:18" ht="13.8" x14ac:dyDescent="0.25">
      <c r="A246" s="17" t="s">
        <v>50</v>
      </c>
      <c r="B246" s="1" t="s">
        <v>284</v>
      </c>
      <c r="C246" s="1" t="s">
        <v>297</v>
      </c>
      <c r="D246" s="1"/>
      <c r="E246" s="1"/>
      <c r="F246" s="55">
        <v>14.7</v>
      </c>
      <c r="G246" s="17">
        <f>Flächenklassifizierung!$C$8</f>
        <v>52</v>
      </c>
      <c r="H246" s="65">
        <f>Flächenklassifizierung!$K$8</f>
        <v>0</v>
      </c>
      <c r="I246" s="18">
        <f t="shared" si="42"/>
        <v>0</v>
      </c>
      <c r="J246" s="19">
        <f t="shared" si="43"/>
        <v>0</v>
      </c>
      <c r="K246" s="17">
        <f>Flächenklassifizierung!$D$8</f>
        <v>104</v>
      </c>
      <c r="L246" s="65">
        <f>Flächenklassifizierung!$L$8</f>
        <v>0</v>
      </c>
      <c r="M246" s="20">
        <f t="shared" si="44"/>
        <v>0</v>
      </c>
      <c r="N246" s="19">
        <f t="shared" si="45"/>
        <v>0</v>
      </c>
      <c r="O246" s="21">
        <f t="shared" si="46"/>
        <v>0</v>
      </c>
      <c r="Q246" s="74">
        <f t="shared" si="47"/>
        <v>764.4</v>
      </c>
      <c r="R246" s="74">
        <f t="shared" si="48"/>
        <v>1528.8</v>
      </c>
    </row>
    <row r="247" spans="1:18" ht="13.8" x14ac:dyDescent="0.25">
      <c r="A247" s="17" t="s">
        <v>50</v>
      </c>
      <c r="B247" s="1" t="s">
        <v>284</v>
      </c>
      <c r="C247" s="1" t="s">
        <v>298</v>
      </c>
      <c r="D247" s="1"/>
      <c r="E247" s="1"/>
      <c r="F247" s="55">
        <v>16.22</v>
      </c>
      <c r="G247" s="17">
        <f>Flächenklassifizierung!$C$8</f>
        <v>52</v>
      </c>
      <c r="H247" s="65">
        <f>Flächenklassifizierung!$K$8</f>
        <v>0</v>
      </c>
      <c r="I247" s="18">
        <f t="shared" si="42"/>
        <v>0</v>
      </c>
      <c r="J247" s="19">
        <f t="shared" si="43"/>
        <v>0</v>
      </c>
      <c r="K247" s="17">
        <f>Flächenklassifizierung!$D$8</f>
        <v>104</v>
      </c>
      <c r="L247" s="65">
        <f>Flächenklassifizierung!$L$8</f>
        <v>0</v>
      </c>
      <c r="M247" s="20">
        <f t="shared" si="44"/>
        <v>0</v>
      </c>
      <c r="N247" s="19">
        <f t="shared" si="45"/>
        <v>0</v>
      </c>
      <c r="O247" s="21">
        <f t="shared" si="46"/>
        <v>0</v>
      </c>
      <c r="Q247" s="74">
        <f t="shared" si="47"/>
        <v>843.43999999999994</v>
      </c>
      <c r="R247" s="74">
        <f t="shared" si="48"/>
        <v>1686.8799999999999</v>
      </c>
    </row>
    <row r="248" spans="1:18" ht="13.8" x14ac:dyDescent="0.25">
      <c r="A248" s="17" t="s">
        <v>50</v>
      </c>
      <c r="B248" s="1" t="s">
        <v>284</v>
      </c>
      <c r="C248" s="1" t="s">
        <v>299</v>
      </c>
      <c r="D248" s="1"/>
      <c r="E248" s="1"/>
      <c r="F248" s="55">
        <v>21.08</v>
      </c>
      <c r="G248" s="17">
        <f>Flächenklassifizierung!$C$8</f>
        <v>52</v>
      </c>
      <c r="H248" s="65">
        <f>Flächenklassifizierung!$K$8</f>
        <v>0</v>
      </c>
      <c r="I248" s="18">
        <f t="shared" si="42"/>
        <v>0</v>
      </c>
      <c r="J248" s="19">
        <f t="shared" si="43"/>
        <v>0</v>
      </c>
      <c r="K248" s="17">
        <f>Flächenklassifizierung!$D$8</f>
        <v>104</v>
      </c>
      <c r="L248" s="65">
        <f>Flächenklassifizierung!$L$8</f>
        <v>0</v>
      </c>
      <c r="M248" s="20">
        <f t="shared" si="44"/>
        <v>0</v>
      </c>
      <c r="N248" s="19">
        <f t="shared" si="45"/>
        <v>0</v>
      </c>
      <c r="O248" s="21">
        <f t="shared" si="46"/>
        <v>0</v>
      </c>
      <c r="Q248" s="74">
        <f t="shared" si="47"/>
        <v>1096.1599999999999</v>
      </c>
      <c r="R248" s="74">
        <f t="shared" si="48"/>
        <v>2192.3199999999997</v>
      </c>
    </row>
    <row r="249" spans="1:18" ht="13.8" x14ac:dyDescent="0.25">
      <c r="A249" s="17" t="s">
        <v>50</v>
      </c>
      <c r="B249" s="1" t="s">
        <v>284</v>
      </c>
      <c r="C249" s="1" t="s">
        <v>300</v>
      </c>
      <c r="D249" s="1"/>
      <c r="E249" s="1"/>
      <c r="F249" s="55">
        <v>34.200000000000003</v>
      </c>
      <c r="G249" s="17">
        <f>Flächenklassifizierung!$C$8</f>
        <v>52</v>
      </c>
      <c r="H249" s="65">
        <f>Flächenklassifizierung!$K$8</f>
        <v>0</v>
      </c>
      <c r="I249" s="18">
        <f t="shared" si="42"/>
        <v>0</v>
      </c>
      <c r="J249" s="19">
        <f t="shared" si="43"/>
        <v>0</v>
      </c>
      <c r="K249" s="17">
        <f>Flächenklassifizierung!$D$8</f>
        <v>104</v>
      </c>
      <c r="L249" s="65">
        <f>Flächenklassifizierung!$L$8</f>
        <v>0</v>
      </c>
      <c r="M249" s="20">
        <f t="shared" si="44"/>
        <v>0</v>
      </c>
      <c r="N249" s="19">
        <f t="shared" si="45"/>
        <v>0</v>
      </c>
      <c r="O249" s="21">
        <f t="shared" si="46"/>
        <v>0</v>
      </c>
      <c r="Q249" s="74">
        <f t="shared" si="47"/>
        <v>1778.4</v>
      </c>
      <c r="R249" s="74">
        <f t="shared" si="48"/>
        <v>3556.8</v>
      </c>
    </row>
    <row r="250" spans="1:18" ht="13.8" x14ac:dyDescent="0.25">
      <c r="A250" s="17" t="s">
        <v>50</v>
      </c>
      <c r="B250" s="1" t="s">
        <v>284</v>
      </c>
      <c r="C250" s="1" t="s">
        <v>301</v>
      </c>
      <c r="D250" s="1"/>
      <c r="E250" s="1"/>
      <c r="F250" s="55">
        <v>17.8</v>
      </c>
      <c r="G250" s="17">
        <f>Flächenklassifizierung!$C$8</f>
        <v>52</v>
      </c>
      <c r="H250" s="65">
        <f>Flächenklassifizierung!$K$8</f>
        <v>0</v>
      </c>
      <c r="I250" s="18">
        <f t="shared" ref="I250:I253" si="56">IF(H250=0,0,(F250/H250*G250))</f>
        <v>0</v>
      </c>
      <c r="J250" s="19">
        <f t="shared" ref="J250:J253" si="57">(I250*$F$2)</f>
        <v>0</v>
      </c>
      <c r="K250" s="17">
        <f>Flächenklassifizierung!$D$8</f>
        <v>104</v>
      </c>
      <c r="L250" s="65">
        <f>Flächenklassifizierung!$L$8</f>
        <v>0</v>
      </c>
      <c r="M250" s="20">
        <f t="shared" ref="M250:M253" si="58">IF(L250=0,0,(F250/L250*K250))</f>
        <v>0</v>
      </c>
      <c r="N250" s="19">
        <f t="shared" ref="N250:N253" si="59">(M250*$F$2)</f>
        <v>0</v>
      </c>
      <c r="O250" s="21">
        <f t="shared" ref="O250:O253" si="60">ROUND(J250+N250,2)</f>
        <v>0</v>
      </c>
      <c r="Q250" s="74">
        <f t="shared" ref="Q250:Q253" si="61">F250*G250</f>
        <v>925.6</v>
      </c>
      <c r="R250" s="74">
        <f t="shared" ref="R250:R253" si="62">F250*K250</f>
        <v>1851.2</v>
      </c>
    </row>
    <row r="251" spans="1:18" ht="13.8" x14ac:dyDescent="0.25">
      <c r="A251" s="17" t="s">
        <v>50</v>
      </c>
      <c r="B251" s="1" t="s">
        <v>284</v>
      </c>
      <c r="C251" s="1" t="s">
        <v>302</v>
      </c>
      <c r="D251" s="1"/>
      <c r="E251" s="1"/>
      <c r="F251" s="55">
        <v>16.68</v>
      </c>
      <c r="G251" s="17">
        <f>Flächenklassifizierung!$C$8</f>
        <v>52</v>
      </c>
      <c r="H251" s="65">
        <f>Flächenklassifizierung!$K$8</f>
        <v>0</v>
      </c>
      <c r="I251" s="18">
        <f t="shared" si="56"/>
        <v>0</v>
      </c>
      <c r="J251" s="19">
        <f t="shared" si="57"/>
        <v>0</v>
      </c>
      <c r="K251" s="17">
        <f>Flächenklassifizierung!$D$8</f>
        <v>104</v>
      </c>
      <c r="L251" s="65">
        <f>Flächenklassifizierung!$L$8</f>
        <v>0</v>
      </c>
      <c r="M251" s="20">
        <f t="shared" si="58"/>
        <v>0</v>
      </c>
      <c r="N251" s="19">
        <f t="shared" si="59"/>
        <v>0</v>
      </c>
      <c r="O251" s="21">
        <f t="shared" si="60"/>
        <v>0</v>
      </c>
      <c r="Q251" s="74">
        <f t="shared" si="61"/>
        <v>867.36</v>
      </c>
      <c r="R251" s="74">
        <f t="shared" si="62"/>
        <v>1734.72</v>
      </c>
    </row>
    <row r="252" spans="1:18" ht="13.8" x14ac:dyDescent="0.25">
      <c r="A252" s="17" t="s">
        <v>50</v>
      </c>
      <c r="B252" s="1" t="s">
        <v>284</v>
      </c>
      <c r="C252" s="1" t="s">
        <v>303</v>
      </c>
      <c r="D252" s="1"/>
      <c r="E252" s="1"/>
      <c r="F252" s="55">
        <v>23.73</v>
      </c>
      <c r="G252" s="17">
        <f>Flächenklassifizierung!$C$8</f>
        <v>52</v>
      </c>
      <c r="H252" s="65">
        <f>Flächenklassifizierung!$K$8</f>
        <v>0</v>
      </c>
      <c r="I252" s="18">
        <f t="shared" si="56"/>
        <v>0</v>
      </c>
      <c r="J252" s="19">
        <f t="shared" si="57"/>
        <v>0</v>
      </c>
      <c r="K252" s="17">
        <f>Flächenklassifizierung!$D$8</f>
        <v>104</v>
      </c>
      <c r="L252" s="65">
        <f>Flächenklassifizierung!$L$8</f>
        <v>0</v>
      </c>
      <c r="M252" s="20">
        <f t="shared" si="58"/>
        <v>0</v>
      </c>
      <c r="N252" s="19">
        <f t="shared" si="59"/>
        <v>0</v>
      </c>
      <c r="O252" s="21">
        <f t="shared" si="60"/>
        <v>0</v>
      </c>
      <c r="Q252" s="74">
        <f t="shared" si="61"/>
        <v>1233.96</v>
      </c>
      <c r="R252" s="74">
        <f t="shared" si="62"/>
        <v>2467.92</v>
      </c>
    </row>
    <row r="253" spans="1:18" ht="13.8" x14ac:dyDescent="0.25">
      <c r="A253" s="17" t="s">
        <v>50</v>
      </c>
      <c r="B253" s="1" t="s">
        <v>284</v>
      </c>
      <c r="C253" s="1" t="s">
        <v>304</v>
      </c>
      <c r="D253" s="1"/>
      <c r="E253" s="1"/>
      <c r="F253" s="55">
        <v>16.5</v>
      </c>
      <c r="G253" s="17">
        <f>Flächenklassifizierung!$C$8</f>
        <v>52</v>
      </c>
      <c r="H253" s="65">
        <f>Flächenklassifizierung!$K$8</f>
        <v>0</v>
      </c>
      <c r="I253" s="18">
        <f t="shared" si="56"/>
        <v>0</v>
      </c>
      <c r="J253" s="19">
        <f t="shared" si="57"/>
        <v>0</v>
      </c>
      <c r="K253" s="17">
        <f>Flächenklassifizierung!$D$8</f>
        <v>104</v>
      </c>
      <c r="L253" s="65">
        <f>Flächenklassifizierung!$L$8</f>
        <v>0</v>
      </c>
      <c r="M253" s="20">
        <f t="shared" si="58"/>
        <v>0</v>
      </c>
      <c r="N253" s="19">
        <f t="shared" si="59"/>
        <v>0</v>
      </c>
      <c r="O253" s="21">
        <f t="shared" si="60"/>
        <v>0</v>
      </c>
      <c r="Q253" s="74">
        <f t="shared" si="61"/>
        <v>858</v>
      </c>
      <c r="R253" s="74">
        <f t="shared" si="62"/>
        <v>1716</v>
      </c>
    </row>
    <row r="254" spans="1:18" ht="13.8" x14ac:dyDescent="0.25">
      <c r="A254" s="17" t="s">
        <v>50</v>
      </c>
      <c r="B254" s="1" t="s">
        <v>284</v>
      </c>
      <c r="C254" s="1" t="s">
        <v>305</v>
      </c>
      <c r="D254" s="1"/>
      <c r="E254" s="1"/>
      <c r="F254" s="55">
        <v>17.420000000000002</v>
      </c>
      <c r="G254" s="17">
        <f>Flächenklassifizierung!$C$8</f>
        <v>52</v>
      </c>
      <c r="H254" s="65">
        <f>Flächenklassifizierung!$K$8</f>
        <v>0</v>
      </c>
      <c r="I254" s="18">
        <f t="shared" ref="I254:I259" si="63">IF(H254=0,0,(F254/H254*G254))</f>
        <v>0</v>
      </c>
      <c r="J254" s="19">
        <f t="shared" ref="J254:J259" si="64">(I254*$F$2)</f>
        <v>0</v>
      </c>
      <c r="K254" s="17">
        <f>Flächenklassifizierung!$D$8</f>
        <v>104</v>
      </c>
      <c r="L254" s="65">
        <f>Flächenklassifizierung!$L$8</f>
        <v>0</v>
      </c>
      <c r="M254" s="20">
        <f t="shared" ref="M254:M259" si="65">IF(L254=0,0,(F254/L254*K254))</f>
        <v>0</v>
      </c>
      <c r="N254" s="19">
        <f t="shared" ref="N254:N259" si="66">(M254*$F$2)</f>
        <v>0</v>
      </c>
      <c r="O254" s="21">
        <f t="shared" ref="O254:O259" si="67">ROUND(J254+N254,2)</f>
        <v>0</v>
      </c>
      <c r="Q254" s="74">
        <f t="shared" ref="Q254:Q259" si="68">F254*G254</f>
        <v>905.84000000000015</v>
      </c>
      <c r="R254" s="74">
        <f t="shared" ref="R254:R259" si="69">F254*K254</f>
        <v>1811.6800000000003</v>
      </c>
    </row>
    <row r="255" spans="1:18" ht="13.8" x14ac:dyDescent="0.25">
      <c r="A255" s="17" t="s">
        <v>50</v>
      </c>
      <c r="B255" s="1" t="s">
        <v>284</v>
      </c>
      <c r="C255" s="1" t="s">
        <v>306</v>
      </c>
      <c r="D255" s="1"/>
      <c r="E255" s="1"/>
      <c r="F255" s="55">
        <v>17.809999999999999</v>
      </c>
      <c r="G255" s="17">
        <f>Flächenklassifizierung!$C$8</f>
        <v>52</v>
      </c>
      <c r="H255" s="65">
        <f>Flächenklassifizierung!$K$8</f>
        <v>0</v>
      </c>
      <c r="I255" s="18">
        <f t="shared" si="63"/>
        <v>0</v>
      </c>
      <c r="J255" s="19">
        <f t="shared" si="64"/>
        <v>0</v>
      </c>
      <c r="K255" s="17">
        <f>Flächenklassifizierung!$D$8</f>
        <v>104</v>
      </c>
      <c r="L255" s="65">
        <f>Flächenklassifizierung!$L$8</f>
        <v>0</v>
      </c>
      <c r="M255" s="20">
        <f t="shared" si="65"/>
        <v>0</v>
      </c>
      <c r="N255" s="19">
        <f t="shared" si="66"/>
        <v>0</v>
      </c>
      <c r="O255" s="21">
        <f t="shared" si="67"/>
        <v>0</v>
      </c>
      <c r="Q255" s="74">
        <f t="shared" si="68"/>
        <v>926.11999999999989</v>
      </c>
      <c r="R255" s="74">
        <f t="shared" si="69"/>
        <v>1852.2399999999998</v>
      </c>
    </row>
    <row r="256" spans="1:18" ht="13.8" x14ac:dyDescent="0.25">
      <c r="A256" s="17" t="s">
        <v>50</v>
      </c>
      <c r="B256" s="1" t="s">
        <v>284</v>
      </c>
      <c r="C256" s="1" t="s">
        <v>307</v>
      </c>
      <c r="D256" s="1"/>
      <c r="E256" s="1"/>
      <c r="F256" s="55">
        <v>18.91</v>
      </c>
      <c r="G256" s="17">
        <f>Flächenklassifizierung!$C$8</f>
        <v>52</v>
      </c>
      <c r="H256" s="65">
        <f>Flächenklassifizierung!$K$8</f>
        <v>0</v>
      </c>
      <c r="I256" s="18">
        <f t="shared" si="63"/>
        <v>0</v>
      </c>
      <c r="J256" s="19">
        <f t="shared" si="64"/>
        <v>0</v>
      </c>
      <c r="K256" s="17">
        <f>Flächenklassifizierung!$D$8</f>
        <v>104</v>
      </c>
      <c r="L256" s="65">
        <f>Flächenklassifizierung!$L$8</f>
        <v>0</v>
      </c>
      <c r="M256" s="20">
        <f t="shared" si="65"/>
        <v>0</v>
      </c>
      <c r="N256" s="19">
        <f t="shared" si="66"/>
        <v>0</v>
      </c>
      <c r="O256" s="21">
        <f t="shared" si="67"/>
        <v>0</v>
      </c>
      <c r="Q256" s="74">
        <f t="shared" si="68"/>
        <v>983.32</v>
      </c>
      <c r="R256" s="74">
        <f t="shared" si="69"/>
        <v>1966.64</v>
      </c>
    </row>
    <row r="257" spans="1:18" ht="13.8" x14ac:dyDescent="0.25">
      <c r="A257" s="17" t="s">
        <v>50</v>
      </c>
      <c r="B257" s="1" t="s">
        <v>284</v>
      </c>
      <c r="C257" s="1" t="s">
        <v>308</v>
      </c>
      <c r="D257" s="1"/>
      <c r="E257" s="1"/>
      <c r="F257" s="55">
        <v>17.48</v>
      </c>
      <c r="G257" s="17">
        <f>Flächenklassifizierung!$C$8</f>
        <v>52</v>
      </c>
      <c r="H257" s="65">
        <f>Flächenklassifizierung!$K$8</f>
        <v>0</v>
      </c>
      <c r="I257" s="18">
        <f t="shared" si="63"/>
        <v>0</v>
      </c>
      <c r="J257" s="19">
        <f t="shared" si="64"/>
        <v>0</v>
      </c>
      <c r="K257" s="17">
        <f>Flächenklassifizierung!$D$8</f>
        <v>104</v>
      </c>
      <c r="L257" s="65">
        <f>Flächenklassifizierung!$L$8</f>
        <v>0</v>
      </c>
      <c r="M257" s="20">
        <f t="shared" si="65"/>
        <v>0</v>
      </c>
      <c r="N257" s="19">
        <f t="shared" si="66"/>
        <v>0</v>
      </c>
      <c r="O257" s="21">
        <f t="shared" si="67"/>
        <v>0</v>
      </c>
      <c r="Q257" s="74">
        <f t="shared" si="68"/>
        <v>908.96</v>
      </c>
      <c r="R257" s="74">
        <f t="shared" si="69"/>
        <v>1817.92</v>
      </c>
    </row>
    <row r="258" spans="1:18" ht="13.8" x14ac:dyDescent="0.25">
      <c r="A258" s="17" t="s">
        <v>50</v>
      </c>
      <c r="B258" s="1" t="s">
        <v>284</v>
      </c>
      <c r="C258" s="1" t="s">
        <v>309</v>
      </c>
      <c r="D258" s="1"/>
      <c r="E258" s="1"/>
      <c r="F258" s="55">
        <v>20.350000000000001</v>
      </c>
      <c r="G258" s="17">
        <f>Flächenklassifizierung!$C$8</f>
        <v>52</v>
      </c>
      <c r="H258" s="65">
        <f>Flächenklassifizierung!$K$8</f>
        <v>0</v>
      </c>
      <c r="I258" s="18">
        <f t="shared" si="63"/>
        <v>0</v>
      </c>
      <c r="J258" s="19">
        <f t="shared" si="64"/>
        <v>0</v>
      </c>
      <c r="K258" s="17">
        <f>Flächenklassifizierung!$D$8</f>
        <v>104</v>
      </c>
      <c r="L258" s="65">
        <f>Flächenklassifizierung!$L$8</f>
        <v>0</v>
      </c>
      <c r="M258" s="20">
        <f t="shared" si="65"/>
        <v>0</v>
      </c>
      <c r="N258" s="19">
        <f t="shared" si="66"/>
        <v>0</v>
      </c>
      <c r="O258" s="21">
        <f t="shared" si="67"/>
        <v>0</v>
      </c>
      <c r="Q258" s="74">
        <f t="shared" si="68"/>
        <v>1058.2</v>
      </c>
      <c r="R258" s="74">
        <f t="shared" si="69"/>
        <v>2116.4</v>
      </c>
    </row>
    <row r="259" spans="1:18" ht="13.8" x14ac:dyDescent="0.25">
      <c r="A259" s="17" t="s">
        <v>50</v>
      </c>
      <c r="B259" s="1" t="s">
        <v>284</v>
      </c>
      <c r="C259" s="1" t="s">
        <v>310</v>
      </c>
      <c r="D259" s="1"/>
      <c r="E259" s="1"/>
      <c r="F259" s="55">
        <v>21.05</v>
      </c>
      <c r="G259" s="17">
        <f>Flächenklassifizierung!$C$8</f>
        <v>52</v>
      </c>
      <c r="H259" s="65">
        <f>Flächenklassifizierung!$K$8</f>
        <v>0</v>
      </c>
      <c r="I259" s="18">
        <f t="shared" si="63"/>
        <v>0</v>
      </c>
      <c r="J259" s="19">
        <f t="shared" si="64"/>
        <v>0</v>
      </c>
      <c r="K259" s="17">
        <f>Flächenklassifizierung!$D$8</f>
        <v>104</v>
      </c>
      <c r="L259" s="65">
        <f>Flächenklassifizierung!$L$8</f>
        <v>0</v>
      </c>
      <c r="M259" s="20">
        <f t="shared" si="65"/>
        <v>0</v>
      </c>
      <c r="N259" s="19">
        <f t="shared" si="66"/>
        <v>0</v>
      </c>
      <c r="O259" s="21">
        <f t="shared" si="67"/>
        <v>0</v>
      </c>
      <c r="Q259" s="74">
        <f t="shared" si="68"/>
        <v>1094.6000000000001</v>
      </c>
      <c r="R259" s="74">
        <f t="shared" si="69"/>
        <v>2189.2000000000003</v>
      </c>
    </row>
    <row r="260" spans="1:18" ht="13.8" x14ac:dyDescent="0.25">
      <c r="A260" s="17" t="s">
        <v>50</v>
      </c>
      <c r="B260" s="1" t="s">
        <v>284</v>
      </c>
      <c r="C260" s="1" t="s">
        <v>311</v>
      </c>
      <c r="D260" s="1"/>
      <c r="E260" s="1"/>
      <c r="F260" s="55">
        <v>20.7</v>
      </c>
      <c r="G260" s="17">
        <f>Flächenklassifizierung!$C$8</f>
        <v>52</v>
      </c>
      <c r="H260" s="65">
        <f>Flächenklassifizierung!$K$8</f>
        <v>0</v>
      </c>
      <c r="I260" s="18">
        <f t="shared" ref="I260" si="70">IF(H260=0,0,(F260/H260*G260))</f>
        <v>0</v>
      </c>
      <c r="J260" s="19">
        <f t="shared" ref="J260" si="71">(I260*$F$2)</f>
        <v>0</v>
      </c>
      <c r="K260" s="17">
        <f>Flächenklassifizierung!$D$8</f>
        <v>104</v>
      </c>
      <c r="L260" s="65">
        <f>Flächenklassifizierung!$L$8</f>
        <v>0</v>
      </c>
      <c r="M260" s="20">
        <f t="shared" ref="M260" si="72">IF(L260=0,0,(F260/L260*K260))</f>
        <v>0</v>
      </c>
      <c r="N260" s="19">
        <f t="shared" ref="N260" si="73">(M260*$F$2)</f>
        <v>0</v>
      </c>
      <c r="O260" s="21">
        <f t="shared" ref="O260" si="74">ROUND(J260+N260,2)</f>
        <v>0</v>
      </c>
      <c r="Q260" s="74">
        <f t="shared" ref="Q260" si="75">F260*G260</f>
        <v>1076.3999999999999</v>
      </c>
      <c r="R260" s="74">
        <f t="shared" ref="R260" si="76">F260*K260</f>
        <v>2152.7999999999997</v>
      </c>
    </row>
    <row r="261" spans="1:18" ht="13.8" x14ac:dyDescent="0.25">
      <c r="A261" s="17" t="s">
        <v>50</v>
      </c>
      <c r="B261" s="1" t="s">
        <v>284</v>
      </c>
      <c r="C261" s="1" t="s">
        <v>312</v>
      </c>
      <c r="D261" s="1"/>
      <c r="E261" s="1"/>
      <c r="F261" s="55">
        <v>18.399999999999999</v>
      </c>
      <c r="G261" s="17">
        <f>Flächenklassifizierung!$C$8</f>
        <v>52</v>
      </c>
      <c r="H261" s="65">
        <f>Flächenklassifizierung!$K$8</f>
        <v>0</v>
      </c>
      <c r="I261" s="18">
        <f t="shared" si="42"/>
        <v>0</v>
      </c>
      <c r="J261" s="19">
        <f t="shared" si="43"/>
        <v>0</v>
      </c>
      <c r="K261" s="17">
        <f>Flächenklassifizierung!$D$8</f>
        <v>104</v>
      </c>
      <c r="L261" s="65">
        <f>Flächenklassifizierung!$L$8</f>
        <v>0</v>
      </c>
      <c r="M261" s="20">
        <f t="shared" si="44"/>
        <v>0</v>
      </c>
      <c r="N261" s="19">
        <f t="shared" si="45"/>
        <v>0</v>
      </c>
      <c r="O261" s="21">
        <f t="shared" si="46"/>
        <v>0</v>
      </c>
      <c r="Q261" s="74">
        <f t="shared" si="47"/>
        <v>956.8</v>
      </c>
      <c r="R261" s="74">
        <f t="shared" si="48"/>
        <v>1913.6</v>
      </c>
    </row>
    <row r="262" spans="1:18" ht="13.8" x14ac:dyDescent="0.25">
      <c r="A262" s="17" t="s">
        <v>50</v>
      </c>
      <c r="B262" s="1" t="s">
        <v>284</v>
      </c>
      <c r="C262" s="1" t="s">
        <v>313</v>
      </c>
      <c r="D262" s="1"/>
      <c r="E262" s="1"/>
      <c r="F262" s="55">
        <v>9.19</v>
      </c>
      <c r="G262" s="17">
        <f>Flächenklassifizierung!$C$8</f>
        <v>52</v>
      </c>
      <c r="H262" s="65">
        <f>Flächenklassifizierung!$K$8</f>
        <v>0</v>
      </c>
      <c r="I262" s="18">
        <f t="shared" si="35"/>
        <v>0</v>
      </c>
      <c r="J262" s="19">
        <f t="shared" si="36"/>
        <v>0</v>
      </c>
      <c r="K262" s="17">
        <f>Flächenklassifizierung!$D$8</f>
        <v>104</v>
      </c>
      <c r="L262" s="65">
        <f>Flächenklassifizierung!$L$8</f>
        <v>0</v>
      </c>
      <c r="M262" s="20">
        <f t="shared" si="37"/>
        <v>0</v>
      </c>
      <c r="N262" s="19">
        <f t="shared" si="38"/>
        <v>0</v>
      </c>
      <c r="O262" s="21">
        <f t="shared" si="39"/>
        <v>0</v>
      </c>
      <c r="Q262" s="74">
        <f t="shared" si="40"/>
        <v>477.88</v>
      </c>
      <c r="R262" s="74">
        <f t="shared" si="41"/>
        <v>955.76</v>
      </c>
    </row>
    <row r="263" spans="1:18" ht="13.8" x14ac:dyDescent="0.25">
      <c r="A263" s="17" t="s">
        <v>50</v>
      </c>
      <c r="B263" s="1" t="s">
        <v>284</v>
      </c>
      <c r="C263" s="1" t="s">
        <v>314</v>
      </c>
      <c r="D263" s="1"/>
      <c r="E263" s="1"/>
      <c r="F263" s="55">
        <v>15.2</v>
      </c>
      <c r="G263" s="17">
        <f>Flächenklassifizierung!$C$8</f>
        <v>52</v>
      </c>
      <c r="H263" s="65">
        <f>Flächenklassifizierung!$K$8</f>
        <v>0</v>
      </c>
      <c r="I263" s="18">
        <f t="shared" si="35"/>
        <v>0</v>
      </c>
      <c r="J263" s="19">
        <f t="shared" si="36"/>
        <v>0</v>
      </c>
      <c r="K263" s="17">
        <f>Flächenklassifizierung!$D$8</f>
        <v>104</v>
      </c>
      <c r="L263" s="65">
        <f>Flächenklassifizierung!$L$8</f>
        <v>0</v>
      </c>
      <c r="M263" s="20">
        <f t="shared" si="37"/>
        <v>0</v>
      </c>
      <c r="N263" s="19">
        <f t="shared" si="38"/>
        <v>0</v>
      </c>
      <c r="O263" s="21">
        <f t="shared" si="39"/>
        <v>0</v>
      </c>
      <c r="Q263" s="74">
        <f t="shared" si="40"/>
        <v>790.4</v>
      </c>
      <c r="R263" s="74">
        <f t="shared" si="41"/>
        <v>1580.8</v>
      </c>
    </row>
    <row r="264" spans="1:18" ht="13.8" x14ac:dyDescent="0.25">
      <c r="A264" s="17" t="s">
        <v>50</v>
      </c>
      <c r="B264" s="1" t="s">
        <v>284</v>
      </c>
      <c r="C264" s="1" t="s">
        <v>315</v>
      </c>
      <c r="D264" s="1"/>
      <c r="E264" s="1"/>
      <c r="F264" s="55">
        <v>27.46</v>
      </c>
      <c r="G264" s="17">
        <f>Flächenklassifizierung!$C$8</f>
        <v>52</v>
      </c>
      <c r="H264" s="65">
        <f>Flächenklassifizierung!$K$8</f>
        <v>0</v>
      </c>
      <c r="I264" s="18">
        <f t="shared" si="23"/>
        <v>0</v>
      </c>
      <c r="J264" s="19">
        <f t="shared" si="21"/>
        <v>0</v>
      </c>
      <c r="K264" s="17">
        <f>Flächenklassifizierung!$D$8</f>
        <v>104</v>
      </c>
      <c r="L264" s="65">
        <f>Flächenklassifizierung!$L$8</f>
        <v>0</v>
      </c>
      <c r="M264" s="20">
        <f t="shared" si="24"/>
        <v>0</v>
      </c>
      <c r="N264" s="19">
        <f t="shared" si="22"/>
        <v>0</v>
      </c>
      <c r="O264" s="21">
        <f t="shared" si="25"/>
        <v>0</v>
      </c>
      <c r="Q264" s="74">
        <f t="shared" si="26"/>
        <v>1427.92</v>
      </c>
      <c r="R264" s="74">
        <f t="shared" si="27"/>
        <v>2855.84</v>
      </c>
    </row>
    <row r="265" spans="1:18" ht="13.8" x14ac:dyDescent="0.25">
      <c r="A265" s="17" t="s">
        <v>50</v>
      </c>
      <c r="B265" s="1" t="s">
        <v>284</v>
      </c>
      <c r="C265" s="1" t="s">
        <v>316</v>
      </c>
      <c r="D265" s="1"/>
      <c r="E265" s="1"/>
      <c r="F265" s="55">
        <v>39.71</v>
      </c>
      <c r="G265" s="17">
        <f>Flächenklassifizierung!$C$8</f>
        <v>52</v>
      </c>
      <c r="H265" s="65">
        <f>Flächenklassifizierung!$K$8</f>
        <v>0</v>
      </c>
      <c r="I265" s="18">
        <f t="shared" si="23"/>
        <v>0</v>
      </c>
      <c r="J265" s="19">
        <f t="shared" si="21"/>
        <v>0</v>
      </c>
      <c r="K265" s="17">
        <f>Flächenklassifizierung!$D$8</f>
        <v>104</v>
      </c>
      <c r="L265" s="65">
        <f>Flächenklassifizierung!$L$8</f>
        <v>0</v>
      </c>
      <c r="M265" s="20">
        <f t="shared" si="24"/>
        <v>0</v>
      </c>
      <c r="N265" s="19">
        <f t="shared" si="22"/>
        <v>0</v>
      </c>
      <c r="O265" s="21">
        <f t="shared" si="25"/>
        <v>0</v>
      </c>
      <c r="Q265" s="74">
        <f t="shared" si="26"/>
        <v>2064.92</v>
      </c>
      <c r="R265" s="74">
        <f t="shared" si="27"/>
        <v>4129.84</v>
      </c>
    </row>
    <row r="266" spans="1:18" ht="13.8" x14ac:dyDescent="0.25">
      <c r="A266" s="17" t="s">
        <v>50</v>
      </c>
      <c r="B266" s="1" t="s">
        <v>284</v>
      </c>
      <c r="C266" s="1" t="s">
        <v>317</v>
      </c>
      <c r="D266" s="1"/>
      <c r="E266" s="1"/>
      <c r="F266" s="55">
        <v>20.77</v>
      </c>
      <c r="G266" s="17">
        <f>Flächenklassifizierung!$C$8</f>
        <v>52</v>
      </c>
      <c r="H266" s="65">
        <f>Flächenklassifizierung!$K$8</f>
        <v>0</v>
      </c>
      <c r="I266" s="18">
        <f t="shared" si="23"/>
        <v>0</v>
      </c>
      <c r="J266" s="19">
        <f t="shared" si="21"/>
        <v>0</v>
      </c>
      <c r="K266" s="17">
        <f>Flächenklassifizierung!$D$8</f>
        <v>104</v>
      </c>
      <c r="L266" s="65">
        <f>Flächenklassifizierung!$L$8</f>
        <v>0</v>
      </c>
      <c r="M266" s="20">
        <f t="shared" si="24"/>
        <v>0</v>
      </c>
      <c r="N266" s="19">
        <f t="shared" si="22"/>
        <v>0</v>
      </c>
      <c r="O266" s="21">
        <f t="shared" si="25"/>
        <v>0</v>
      </c>
      <c r="Q266" s="74">
        <f t="shared" si="26"/>
        <v>1080.04</v>
      </c>
      <c r="R266" s="74">
        <f t="shared" si="27"/>
        <v>2160.08</v>
      </c>
    </row>
    <row r="267" spans="1:18" ht="13.8" x14ac:dyDescent="0.25">
      <c r="A267" s="17" t="s">
        <v>50</v>
      </c>
      <c r="B267" s="1" t="s">
        <v>284</v>
      </c>
      <c r="C267" s="1" t="s">
        <v>318</v>
      </c>
      <c r="D267" s="1"/>
      <c r="E267" s="1"/>
      <c r="F267" s="55">
        <v>32.729999999999997</v>
      </c>
      <c r="G267" s="17">
        <f>Flächenklassifizierung!$C$8</f>
        <v>52</v>
      </c>
      <c r="H267" s="65">
        <f>Flächenklassifizierung!$K$8</f>
        <v>0</v>
      </c>
      <c r="I267" s="18">
        <f t="shared" si="23"/>
        <v>0</v>
      </c>
      <c r="J267" s="19">
        <f t="shared" si="21"/>
        <v>0</v>
      </c>
      <c r="K267" s="17">
        <f>Flächenklassifizierung!$D$8</f>
        <v>104</v>
      </c>
      <c r="L267" s="65">
        <f>Flächenklassifizierung!$L$8</f>
        <v>0</v>
      </c>
      <c r="M267" s="20">
        <f t="shared" si="24"/>
        <v>0</v>
      </c>
      <c r="N267" s="19">
        <f t="shared" si="22"/>
        <v>0</v>
      </c>
      <c r="O267" s="21">
        <f t="shared" si="25"/>
        <v>0</v>
      </c>
      <c r="Q267" s="74">
        <f t="shared" si="26"/>
        <v>1701.9599999999998</v>
      </c>
      <c r="R267" s="74">
        <f t="shared" si="27"/>
        <v>3403.9199999999996</v>
      </c>
    </row>
    <row r="268" spans="1:18" ht="13.8" x14ac:dyDescent="0.25">
      <c r="A268" s="17" t="s">
        <v>50</v>
      </c>
      <c r="B268" s="1" t="s">
        <v>284</v>
      </c>
      <c r="C268" s="1" t="s">
        <v>319</v>
      </c>
      <c r="D268" s="1"/>
      <c r="E268" s="1"/>
      <c r="F268" s="55">
        <v>15.35</v>
      </c>
      <c r="G268" s="17">
        <f>Flächenklassifizierung!$C$8</f>
        <v>52</v>
      </c>
      <c r="H268" s="65">
        <f>Flächenklassifizierung!$K$8</f>
        <v>0</v>
      </c>
      <c r="I268" s="18">
        <f t="shared" si="23"/>
        <v>0</v>
      </c>
      <c r="J268" s="19">
        <f t="shared" si="21"/>
        <v>0</v>
      </c>
      <c r="K268" s="17">
        <f>Flächenklassifizierung!$D$8</f>
        <v>104</v>
      </c>
      <c r="L268" s="65">
        <f>Flächenklassifizierung!$L$8</f>
        <v>0</v>
      </c>
      <c r="M268" s="20">
        <f t="shared" si="24"/>
        <v>0</v>
      </c>
      <c r="N268" s="19">
        <f t="shared" si="22"/>
        <v>0</v>
      </c>
      <c r="O268" s="21">
        <f t="shared" si="25"/>
        <v>0</v>
      </c>
      <c r="Q268" s="74">
        <f t="shared" si="26"/>
        <v>798.19999999999993</v>
      </c>
      <c r="R268" s="74">
        <f t="shared" si="27"/>
        <v>1596.3999999999999</v>
      </c>
    </row>
    <row r="269" spans="1:18" ht="13.8" x14ac:dyDescent="0.25">
      <c r="A269" s="17" t="s">
        <v>50</v>
      </c>
      <c r="B269" s="1" t="s">
        <v>284</v>
      </c>
      <c r="C269" s="1" t="s">
        <v>320</v>
      </c>
      <c r="D269" s="1"/>
      <c r="E269" s="1"/>
      <c r="F269" s="55">
        <v>9.11</v>
      </c>
      <c r="G269" s="17">
        <f>Flächenklassifizierung!$C$8</f>
        <v>52</v>
      </c>
      <c r="H269" s="65">
        <f>Flächenklassifizierung!$K$8</f>
        <v>0</v>
      </c>
      <c r="I269" s="18">
        <f t="shared" si="23"/>
        <v>0</v>
      </c>
      <c r="J269" s="19">
        <f t="shared" si="21"/>
        <v>0</v>
      </c>
      <c r="K269" s="17">
        <f>Flächenklassifizierung!$D$8</f>
        <v>104</v>
      </c>
      <c r="L269" s="65">
        <f>Flächenklassifizierung!$L$8</f>
        <v>0</v>
      </c>
      <c r="M269" s="20">
        <f t="shared" si="24"/>
        <v>0</v>
      </c>
      <c r="N269" s="19">
        <f t="shared" si="22"/>
        <v>0</v>
      </c>
      <c r="O269" s="21">
        <f t="shared" si="25"/>
        <v>0</v>
      </c>
      <c r="Q269" s="74">
        <f t="shared" si="26"/>
        <v>473.71999999999997</v>
      </c>
      <c r="R269" s="74">
        <f t="shared" si="27"/>
        <v>947.43999999999994</v>
      </c>
    </row>
    <row r="270" spans="1:18" ht="13.8" x14ac:dyDescent="0.25">
      <c r="A270" s="17" t="s">
        <v>50</v>
      </c>
      <c r="B270" s="1" t="s">
        <v>284</v>
      </c>
      <c r="C270" s="1">
        <v>453</v>
      </c>
      <c r="D270" s="1"/>
      <c r="E270" s="1"/>
      <c r="F270" s="55">
        <v>19.190000000000001</v>
      </c>
      <c r="G270" s="17">
        <f>Flächenklassifizierung!$C$8</f>
        <v>52</v>
      </c>
      <c r="H270" s="65">
        <f>Flächenklassifizierung!$K$8</f>
        <v>0</v>
      </c>
      <c r="I270" s="18">
        <f t="shared" si="23"/>
        <v>0</v>
      </c>
      <c r="J270" s="19">
        <f t="shared" si="21"/>
        <v>0</v>
      </c>
      <c r="K270" s="17">
        <f>Flächenklassifizierung!$D$8</f>
        <v>104</v>
      </c>
      <c r="L270" s="65">
        <f>Flächenklassifizierung!$L$8</f>
        <v>0</v>
      </c>
      <c r="M270" s="20">
        <f t="shared" si="24"/>
        <v>0</v>
      </c>
      <c r="N270" s="19">
        <f t="shared" si="22"/>
        <v>0</v>
      </c>
      <c r="O270" s="21">
        <f t="shared" si="25"/>
        <v>0</v>
      </c>
      <c r="Q270" s="74">
        <f t="shared" si="26"/>
        <v>997.88000000000011</v>
      </c>
      <c r="R270" s="74">
        <f t="shared" si="27"/>
        <v>1995.7600000000002</v>
      </c>
    </row>
    <row r="271" spans="1:18" x14ac:dyDescent="0.25">
      <c r="I271" s="33"/>
    </row>
    <row r="272" spans="1:18" ht="13.8" x14ac:dyDescent="0.25">
      <c r="N272" s="24"/>
      <c r="O272" s="25"/>
    </row>
    <row r="273" spans="6:18" ht="13.8" thickBot="1" x14ac:dyDescent="0.3">
      <c r="F273" s="26" t="s">
        <v>29</v>
      </c>
      <c r="H273" s="26" t="s">
        <v>9</v>
      </c>
      <c r="J273" s="26" t="s">
        <v>10</v>
      </c>
    </row>
    <row r="274" spans="6:18" ht="13.8" thickBot="1" x14ac:dyDescent="0.3">
      <c r="F274" s="62">
        <f>SUM(F7:F270)</f>
        <v>6258.4299999999985</v>
      </c>
      <c r="G274" s="3" t="s">
        <v>12</v>
      </c>
      <c r="H274" s="27">
        <f>IF(F274=0,0,(ROUND(SUM(O7:O270)/F274,2)))</f>
        <v>0</v>
      </c>
      <c r="I274" s="3" t="s">
        <v>14</v>
      </c>
      <c r="J274" s="27">
        <f>ROUND(F274*H274,2)</f>
        <v>0</v>
      </c>
      <c r="K274" s="3" t="s">
        <v>15</v>
      </c>
      <c r="Q274" s="76">
        <f>SUM(Q7:Q270)</f>
        <v>325438.35999999993</v>
      </c>
      <c r="R274" s="76">
        <f>SUM(R7:R270)</f>
        <v>650876.71999999986</v>
      </c>
    </row>
    <row r="275" spans="6:18" ht="13.8" thickBot="1" x14ac:dyDescent="0.3">
      <c r="Q275" s="168">
        <f>Q274+R274</f>
        <v>976315.07999999984</v>
      </c>
      <c r="R275" s="169"/>
    </row>
  </sheetData>
  <sheetProtection algorithmName="SHA-512" hashValue="Mytzfrn6VSmpuzuWKwryIXWAr0nlxU4oflj+fGq8DmVla95wgI0p6JoyAbX03jH+7V/oQV/nMXMl2R/OfdE82Q==" saltValue="EtKPEIUJCGIPKUHPk3iYvw==" spinCount="100000" sheet="1" objects="1" scenarios="1"/>
  <mergeCells count="6">
    <mergeCell ref="A4:F5"/>
    <mergeCell ref="Q275:R27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  <rowBreaks count="2" manualBreakCount="2">
    <brk id="149" max="17" man="1"/>
    <brk id="184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24"/>
  <sheetViews>
    <sheetView zoomScale="75" zoomScaleNormal="75" workbookViewId="0">
      <pane ySplit="6" topLeftCell="A7" activePane="bottomLeft" state="frozen"/>
      <selection activeCell="D37" sqref="D37"/>
      <selection pane="bottomLeft" activeCell="D23" sqref="D23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109375" style="3" customWidth="1"/>
    <col min="9" max="9" width="15.6640625" style="3" customWidth="1"/>
    <col min="10" max="10" width="18.77734375" style="3" customWidth="1"/>
    <col min="11" max="11" width="8.6640625" style="3" customWidth="1"/>
    <col min="12" max="12" width="15.5546875" style="3" customWidth="1"/>
    <col min="13" max="13" width="15.6640625" style="3" customWidth="1"/>
    <col min="14" max="14" width="16.4414062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Flächenklassifizierung!J9</f>
        <v>0</v>
      </c>
    </row>
    <row r="3" spans="1:18" ht="17.25" customHeight="1" thickBot="1" x14ac:dyDescent="0.3">
      <c r="E3" s="3"/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32.4" customHeight="1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40</v>
      </c>
      <c r="B7" s="1" t="s">
        <v>84</v>
      </c>
      <c r="C7" s="1" t="s">
        <v>324</v>
      </c>
      <c r="D7" s="1"/>
      <c r="E7" s="1"/>
      <c r="F7" s="55">
        <v>20.36</v>
      </c>
      <c r="G7" s="17">
        <f>Flächenklassifizierung!$C$9</f>
        <v>52</v>
      </c>
      <c r="H7" s="65">
        <f>Flächenklassifizierung!$K$9</f>
        <v>0</v>
      </c>
      <c r="I7" s="18">
        <f>IF(H7=0,0,(F7/H7*G7))</f>
        <v>0</v>
      </c>
      <c r="J7" s="19">
        <f t="shared" ref="J7:J18" si="0">(I7*$F$2)</f>
        <v>0</v>
      </c>
      <c r="K7" s="17">
        <f>Flächenklassifizierung!$D$9</f>
        <v>198</v>
      </c>
      <c r="L7" s="65">
        <f>Flächenklassifizierung!$L$9</f>
        <v>0</v>
      </c>
      <c r="M7" s="20">
        <f>IF(L7=0,0,(F7/L7*K7))</f>
        <v>0</v>
      </c>
      <c r="N7" s="19">
        <f t="shared" ref="N7:N18" si="1">(M7*$F$2)</f>
        <v>0</v>
      </c>
      <c r="O7" s="21">
        <f t="shared" ref="O7:O18" si="2">ROUND(J7+N7,2)</f>
        <v>0</v>
      </c>
      <c r="P7" s="23"/>
      <c r="Q7" s="74">
        <f>F7*G7</f>
        <v>1058.72</v>
      </c>
      <c r="R7" s="74">
        <f>F7*K7</f>
        <v>4031.2799999999997</v>
      </c>
    </row>
    <row r="8" spans="1:18" ht="13.8" x14ac:dyDescent="0.25">
      <c r="A8" s="17" t="s">
        <v>40</v>
      </c>
      <c r="B8" s="1" t="s">
        <v>84</v>
      </c>
      <c r="C8" s="1">
        <v>66</v>
      </c>
      <c r="D8" s="1"/>
      <c r="E8" s="1"/>
      <c r="F8" s="55">
        <v>5.33</v>
      </c>
      <c r="G8" s="17">
        <f>Flächenklassifizierung!$C$9</f>
        <v>52</v>
      </c>
      <c r="H8" s="65">
        <f>Flächenklassifizierung!$K$9</f>
        <v>0</v>
      </c>
      <c r="I8" s="18">
        <f t="shared" ref="I8:I18" si="3">IF(H8=0,0,(F8/H8*G8))</f>
        <v>0</v>
      </c>
      <c r="J8" s="19">
        <f t="shared" si="0"/>
        <v>0</v>
      </c>
      <c r="K8" s="17">
        <f>Flächenklassifizierung!$D$9</f>
        <v>198</v>
      </c>
      <c r="L8" s="65">
        <f>Flächenklassifizierung!$L$9</f>
        <v>0</v>
      </c>
      <c r="M8" s="20">
        <f t="shared" ref="M8:M18" si="4">IF(L8=0,0,(F8/L8*K8))</f>
        <v>0</v>
      </c>
      <c r="N8" s="19">
        <f t="shared" si="1"/>
        <v>0</v>
      </c>
      <c r="O8" s="21">
        <f t="shared" si="2"/>
        <v>0</v>
      </c>
      <c r="P8" s="23"/>
      <c r="Q8" s="74">
        <f t="shared" ref="Q8:Q18" si="5">F8*G8</f>
        <v>277.16000000000003</v>
      </c>
      <c r="R8" s="74">
        <f t="shared" ref="R8:R18" si="6">F8*K8</f>
        <v>1055.3399999999999</v>
      </c>
    </row>
    <row r="9" spans="1:18" ht="13.8" x14ac:dyDescent="0.25">
      <c r="A9" s="17" t="s">
        <v>40</v>
      </c>
      <c r="B9" s="1" t="s">
        <v>84</v>
      </c>
      <c r="C9" s="1">
        <v>70</v>
      </c>
      <c r="D9" s="1"/>
      <c r="E9" s="1"/>
      <c r="F9" s="55">
        <v>3.3</v>
      </c>
      <c r="G9" s="17">
        <f>Flächenklassifizierung!$C$9</f>
        <v>52</v>
      </c>
      <c r="H9" s="65">
        <f>Flächenklassifizierung!$K$9</f>
        <v>0</v>
      </c>
      <c r="I9" s="18">
        <f t="shared" si="3"/>
        <v>0</v>
      </c>
      <c r="J9" s="19">
        <f t="shared" si="0"/>
        <v>0</v>
      </c>
      <c r="K9" s="17">
        <f>Flächenklassifizierung!$D$9</f>
        <v>198</v>
      </c>
      <c r="L9" s="65">
        <f>Flächenklassifizierung!$L$9</f>
        <v>0</v>
      </c>
      <c r="M9" s="20">
        <f t="shared" si="4"/>
        <v>0</v>
      </c>
      <c r="N9" s="19">
        <f t="shared" si="1"/>
        <v>0</v>
      </c>
      <c r="O9" s="21">
        <f t="shared" si="2"/>
        <v>0</v>
      </c>
      <c r="P9" s="23"/>
      <c r="Q9" s="74">
        <f t="shared" si="5"/>
        <v>171.6</v>
      </c>
      <c r="R9" s="74">
        <f t="shared" si="6"/>
        <v>653.4</v>
      </c>
    </row>
    <row r="10" spans="1:18" ht="13.8" x14ac:dyDescent="0.25">
      <c r="A10" s="17" t="s">
        <v>40</v>
      </c>
      <c r="B10" s="1" t="s">
        <v>84</v>
      </c>
      <c r="C10" s="1" t="s">
        <v>325</v>
      </c>
      <c r="D10" s="1"/>
      <c r="E10" s="1"/>
      <c r="F10" s="55">
        <v>15.27</v>
      </c>
      <c r="G10" s="17">
        <f>Flächenklassifizierung!$C$9</f>
        <v>52</v>
      </c>
      <c r="H10" s="65">
        <f>Flächenklassifizierung!$K$9</f>
        <v>0</v>
      </c>
      <c r="I10" s="18">
        <f t="shared" si="3"/>
        <v>0</v>
      </c>
      <c r="J10" s="19">
        <f t="shared" si="0"/>
        <v>0</v>
      </c>
      <c r="K10" s="17">
        <f>Flächenklassifizierung!$D$9</f>
        <v>198</v>
      </c>
      <c r="L10" s="65">
        <f>Flächenklassifizierung!$L$9</f>
        <v>0</v>
      </c>
      <c r="M10" s="20">
        <f t="shared" si="4"/>
        <v>0</v>
      </c>
      <c r="N10" s="19">
        <f t="shared" si="1"/>
        <v>0</v>
      </c>
      <c r="O10" s="21">
        <f t="shared" si="2"/>
        <v>0</v>
      </c>
      <c r="P10" s="23"/>
      <c r="Q10" s="74">
        <f t="shared" si="5"/>
        <v>794.04</v>
      </c>
      <c r="R10" s="74">
        <f t="shared" si="6"/>
        <v>3023.46</v>
      </c>
    </row>
    <row r="11" spans="1:18" ht="13.8" x14ac:dyDescent="0.25">
      <c r="A11" s="17" t="s">
        <v>40</v>
      </c>
      <c r="B11" s="1" t="s">
        <v>326</v>
      </c>
      <c r="C11" s="1">
        <v>115</v>
      </c>
      <c r="D11" s="1"/>
      <c r="E11" s="1"/>
      <c r="F11" s="55">
        <v>8.7899999999999991</v>
      </c>
      <c r="G11" s="17">
        <f>Flächenklassifizierung!$C$9</f>
        <v>52</v>
      </c>
      <c r="H11" s="65">
        <f>Flächenklassifizierung!$K$9</f>
        <v>0</v>
      </c>
      <c r="I11" s="18">
        <f t="shared" si="3"/>
        <v>0</v>
      </c>
      <c r="J11" s="19">
        <f t="shared" si="0"/>
        <v>0</v>
      </c>
      <c r="K11" s="17">
        <f>Flächenklassifizierung!$D$9</f>
        <v>198</v>
      </c>
      <c r="L11" s="65">
        <f>Flächenklassifizierung!$L$9</f>
        <v>0</v>
      </c>
      <c r="M11" s="20">
        <f t="shared" si="4"/>
        <v>0</v>
      </c>
      <c r="N11" s="19">
        <f t="shared" si="1"/>
        <v>0</v>
      </c>
      <c r="O11" s="21">
        <f t="shared" si="2"/>
        <v>0</v>
      </c>
      <c r="P11" s="23"/>
      <c r="Q11" s="74">
        <f t="shared" si="5"/>
        <v>457.07999999999993</v>
      </c>
      <c r="R11" s="74">
        <f t="shared" si="6"/>
        <v>1740.4199999999998</v>
      </c>
    </row>
    <row r="12" spans="1:18" ht="13.8" x14ac:dyDescent="0.25">
      <c r="A12" s="17" t="s">
        <v>40</v>
      </c>
      <c r="B12" s="1" t="s">
        <v>125</v>
      </c>
      <c r="C12" s="1">
        <v>158</v>
      </c>
      <c r="D12" s="1"/>
      <c r="E12" s="1"/>
      <c r="F12" s="55">
        <v>5</v>
      </c>
      <c r="G12" s="17">
        <f>Flächenklassifizierung!$C$9</f>
        <v>52</v>
      </c>
      <c r="H12" s="65">
        <f>Flächenklassifizierung!$K$9</f>
        <v>0</v>
      </c>
      <c r="I12" s="18">
        <f t="shared" si="3"/>
        <v>0</v>
      </c>
      <c r="J12" s="19">
        <f t="shared" si="0"/>
        <v>0</v>
      </c>
      <c r="K12" s="17">
        <f>Flächenklassifizierung!$D$9</f>
        <v>198</v>
      </c>
      <c r="L12" s="65">
        <f>Flächenklassifizierung!$L$9</f>
        <v>0</v>
      </c>
      <c r="M12" s="20">
        <f t="shared" si="4"/>
        <v>0</v>
      </c>
      <c r="N12" s="19">
        <f t="shared" si="1"/>
        <v>0</v>
      </c>
      <c r="O12" s="21">
        <f t="shared" si="2"/>
        <v>0</v>
      </c>
      <c r="P12" s="23"/>
      <c r="Q12" s="74">
        <f t="shared" si="5"/>
        <v>260</v>
      </c>
      <c r="R12" s="74">
        <f t="shared" si="6"/>
        <v>990</v>
      </c>
    </row>
    <row r="13" spans="1:18" ht="13.8" x14ac:dyDescent="0.25">
      <c r="A13" s="17" t="s">
        <v>40</v>
      </c>
      <c r="B13" s="1" t="s">
        <v>125</v>
      </c>
      <c r="C13" s="1" t="s">
        <v>327</v>
      </c>
      <c r="D13" s="1"/>
      <c r="E13" s="1"/>
      <c r="F13" s="55">
        <v>4.55</v>
      </c>
      <c r="G13" s="17">
        <f>Flächenklassifizierung!$C$9</f>
        <v>52</v>
      </c>
      <c r="H13" s="65">
        <f>Flächenklassifizierung!$K$9</f>
        <v>0</v>
      </c>
      <c r="I13" s="18">
        <f t="shared" si="3"/>
        <v>0</v>
      </c>
      <c r="J13" s="19">
        <f t="shared" si="0"/>
        <v>0</v>
      </c>
      <c r="K13" s="17">
        <f>Flächenklassifizierung!$D$9</f>
        <v>198</v>
      </c>
      <c r="L13" s="65">
        <f>Flächenklassifizierung!$L$9</f>
        <v>0</v>
      </c>
      <c r="M13" s="20">
        <f t="shared" si="4"/>
        <v>0</v>
      </c>
      <c r="N13" s="19">
        <f t="shared" si="1"/>
        <v>0</v>
      </c>
      <c r="O13" s="21">
        <f t="shared" si="2"/>
        <v>0</v>
      </c>
      <c r="P13" s="23"/>
      <c r="Q13" s="74">
        <f t="shared" si="5"/>
        <v>236.6</v>
      </c>
      <c r="R13" s="74">
        <f t="shared" si="6"/>
        <v>900.9</v>
      </c>
    </row>
    <row r="14" spans="1:18" ht="13.8" x14ac:dyDescent="0.25">
      <c r="A14" s="17" t="s">
        <v>40</v>
      </c>
      <c r="B14" s="1" t="s">
        <v>191</v>
      </c>
      <c r="C14" s="1">
        <v>214</v>
      </c>
      <c r="D14" s="1"/>
      <c r="E14" s="1"/>
      <c r="F14" s="55">
        <v>15.33</v>
      </c>
      <c r="G14" s="17">
        <f>Flächenklassifizierung!$C$9</f>
        <v>52</v>
      </c>
      <c r="H14" s="65">
        <f>Flächenklassifizierung!$K$9</f>
        <v>0</v>
      </c>
      <c r="I14" s="18">
        <f t="shared" si="3"/>
        <v>0</v>
      </c>
      <c r="J14" s="19">
        <f t="shared" si="0"/>
        <v>0</v>
      </c>
      <c r="K14" s="17">
        <f>Flächenklassifizierung!$D$9</f>
        <v>198</v>
      </c>
      <c r="L14" s="65">
        <f>Flächenklassifizierung!$L$9</f>
        <v>0</v>
      </c>
      <c r="M14" s="20">
        <f t="shared" si="4"/>
        <v>0</v>
      </c>
      <c r="N14" s="19">
        <f t="shared" si="1"/>
        <v>0</v>
      </c>
      <c r="O14" s="21">
        <f t="shared" si="2"/>
        <v>0</v>
      </c>
      <c r="P14" s="23"/>
      <c r="Q14" s="74">
        <f t="shared" si="5"/>
        <v>797.16</v>
      </c>
      <c r="R14" s="74">
        <f t="shared" si="6"/>
        <v>3035.34</v>
      </c>
    </row>
    <row r="15" spans="1:18" ht="13.8" x14ac:dyDescent="0.25">
      <c r="A15" s="17" t="s">
        <v>40</v>
      </c>
      <c r="B15" s="1" t="s">
        <v>191</v>
      </c>
      <c r="C15" s="1">
        <v>266</v>
      </c>
      <c r="D15" s="1"/>
      <c r="E15" s="1"/>
      <c r="F15" s="55">
        <v>4.8</v>
      </c>
      <c r="G15" s="17">
        <f>Flächenklassifizierung!$C$9</f>
        <v>52</v>
      </c>
      <c r="H15" s="65">
        <f>Flächenklassifizierung!$K$9</f>
        <v>0</v>
      </c>
      <c r="I15" s="18">
        <f t="shared" si="3"/>
        <v>0</v>
      </c>
      <c r="J15" s="19">
        <f t="shared" si="0"/>
        <v>0</v>
      </c>
      <c r="K15" s="17">
        <f>Flächenklassifizierung!$D$9</f>
        <v>198</v>
      </c>
      <c r="L15" s="65">
        <f>Flächenklassifizierung!$L$9</f>
        <v>0</v>
      </c>
      <c r="M15" s="20">
        <f t="shared" si="4"/>
        <v>0</v>
      </c>
      <c r="N15" s="19">
        <f t="shared" si="1"/>
        <v>0</v>
      </c>
      <c r="O15" s="21">
        <f t="shared" si="2"/>
        <v>0</v>
      </c>
      <c r="P15" s="23"/>
      <c r="Q15" s="74">
        <f t="shared" si="5"/>
        <v>249.6</v>
      </c>
      <c r="R15" s="74">
        <f t="shared" si="6"/>
        <v>950.4</v>
      </c>
    </row>
    <row r="16" spans="1:18" ht="13.8" x14ac:dyDescent="0.25">
      <c r="A16" s="17" t="s">
        <v>40</v>
      </c>
      <c r="B16" s="1" t="s">
        <v>233</v>
      </c>
      <c r="C16" s="1" t="s">
        <v>328</v>
      </c>
      <c r="D16" s="1"/>
      <c r="E16" s="1"/>
      <c r="F16" s="55">
        <v>4.72</v>
      </c>
      <c r="G16" s="17">
        <f>Flächenklassifizierung!$C$9</f>
        <v>52</v>
      </c>
      <c r="H16" s="65">
        <f>Flächenklassifizierung!$K$9</f>
        <v>0</v>
      </c>
      <c r="I16" s="18">
        <f t="shared" si="3"/>
        <v>0</v>
      </c>
      <c r="J16" s="19">
        <f t="shared" si="0"/>
        <v>0</v>
      </c>
      <c r="K16" s="17">
        <f>Flächenklassifizierung!$D$9</f>
        <v>198</v>
      </c>
      <c r="L16" s="65">
        <f>Flächenklassifizierung!$L$9</f>
        <v>0</v>
      </c>
      <c r="M16" s="20">
        <f t="shared" si="4"/>
        <v>0</v>
      </c>
      <c r="N16" s="19">
        <f t="shared" si="1"/>
        <v>0</v>
      </c>
      <c r="O16" s="21">
        <f t="shared" si="2"/>
        <v>0</v>
      </c>
      <c r="P16" s="23"/>
      <c r="Q16" s="74">
        <f t="shared" si="5"/>
        <v>245.44</v>
      </c>
      <c r="R16" s="74">
        <f t="shared" si="6"/>
        <v>934.56</v>
      </c>
    </row>
    <row r="17" spans="1:18" ht="13.8" x14ac:dyDescent="0.25">
      <c r="A17" s="17" t="s">
        <v>40</v>
      </c>
      <c r="B17" s="1" t="s">
        <v>233</v>
      </c>
      <c r="C17" s="1">
        <v>376</v>
      </c>
      <c r="D17" s="1"/>
      <c r="E17" s="1"/>
      <c r="F17" s="55">
        <v>21.43</v>
      </c>
      <c r="G17" s="17">
        <f>Flächenklassifizierung!$C$9</f>
        <v>52</v>
      </c>
      <c r="H17" s="65">
        <f>Flächenklassifizierung!$K$9</f>
        <v>0</v>
      </c>
      <c r="I17" s="18">
        <f t="shared" si="3"/>
        <v>0</v>
      </c>
      <c r="J17" s="19">
        <f t="shared" si="0"/>
        <v>0</v>
      </c>
      <c r="K17" s="17">
        <f>Flächenklassifizierung!$D$9</f>
        <v>198</v>
      </c>
      <c r="L17" s="65">
        <f>Flächenklassifizierung!$L$9</f>
        <v>0</v>
      </c>
      <c r="M17" s="20">
        <f t="shared" si="4"/>
        <v>0</v>
      </c>
      <c r="N17" s="19">
        <f t="shared" si="1"/>
        <v>0</v>
      </c>
      <c r="O17" s="21">
        <f t="shared" si="2"/>
        <v>0</v>
      </c>
      <c r="P17" s="23"/>
      <c r="Q17" s="74">
        <f t="shared" si="5"/>
        <v>1114.3599999999999</v>
      </c>
      <c r="R17" s="74">
        <f t="shared" si="6"/>
        <v>4243.1400000000003</v>
      </c>
    </row>
    <row r="18" spans="1:18" ht="13.8" x14ac:dyDescent="0.25">
      <c r="A18" s="17" t="s">
        <v>40</v>
      </c>
      <c r="B18" s="1" t="s">
        <v>284</v>
      </c>
      <c r="C18" s="1" t="s">
        <v>329</v>
      </c>
      <c r="D18" s="1"/>
      <c r="E18" s="1"/>
      <c r="F18" s="55">
        <v>12.67</v>
      </c>
      <c r="G18" s="17">
        <f>Flächenklassifizierung!$C$9</f>
        <v>52</v>
      </c>
      <c r="H18" s="65">
        <f>Flächenklassifizierung!$K$9</f>
        <v>0</v>
      </c>
      <c r="I18" s="18">
        <f t="shared" si="3"/>
        <v>0</v>
      </c>
      <c r="J18" s="19">
        <f t="shared" si="0"/>
        <v>0</v>
      </c>
      <c r="K18" s="17">
        <f>Flächenklassifizierung!$D$9</f>
        <v>198</v>
      </c>
      <c r="L18" s="65">
        <f>Flächenklassifizierung!$L$9</f>
        <v>0</v>
      </c>
      <c r="M18" s="20">
        <f t="shared" si="4"/>
        <v>0</v>
      </c>
      <c r="N18" s="19">
        <f t="shared" si="1"/>
        <v>0</v>
      </c>
      <c r="O18" s="21">
        <f t="shared" si="2"/>
        <v>0</v>
      </c>
      <c r="P18" s="23"/>
      <c r="Q18" s="74">
        <f t="shared" si="5"/>
        <v>658.84</v>
      </c>
      <c r="R18" s="74">
        <f t="shared" si="6"/>
        <v>2508.66</v>
      </c>
    </row>
    <row r="19" spans="1:18" x14ac:dyDescent="0.25">
      <c r="E19" s="56"/>
    </row>
    <row r="20" spans="1:18" ht="13.8" x14ac:dyDescent="0.25">
      <c r="E20" s="56"/>
      <c r="N20" s="24"/>
      <c r="O20" s="25"/>
    </row>
    <row r="21" spans="1:18" ht="13.8" thickBot="1" x14ac:dyDescent="0.3">
      <c r="E21" s="56"/>
      <c r="F21" s="26" t="s">
        <v>29</v>
      </c>
      <c r="H21" s="26" t="s">
        <v>9</v>
      </c>
      <c r="J21" s="26" t="s">
        <v>10</v>
      </c>
    </row>
    <row r="22" spans="1:18" ht="13.8" thickBot="1" x14ac:dyDescent="0.3">
      <c r="E22" s="56"/>
      <c r="F22" s="62">
        <f>SUM(F7:F18)</f>
        <v>121.55</v>
      </c>
      <c r="G22" s="3" t="s">
        <v>12</v>
      </c>
      <c r="H22" s="27">
        <f>IF(F22=0,0,(ROUND(SUM(O7:O18)/F22,2)))</f>
        <v>0</v>
      </c>
      <c r="I22" s="3" t="s">
        <v>14</v>
      </c>
      <c r="J22" s="27">
        <f>ROUND(F22*H22,2)</f>
        <v>0</v>
      </c>
      <c r="K22" s="3" t="s">
        <v>15</v>
      </c>
      <c r="Q22" s="76">
        <f>SUM(Q7:Q18)</f>
        <v>6320.5999999999995</v>
      </c>
      <c r="R22" s="76">
        <f>SUM(R7:R18)</f>
        <v>24066.899999999998</v>
      </c>
    </row>
    <row r="23" spans="1:18" ht="13.8" thickBot="1" x14ac:dyDescent="0.3">
      <c r="E23" s="56"/>
      <c r="Q23" s="168">
        <f>Q22+R22</f>
        <v>30387.499999999996</v>
      </c>
      <c r="R23" s="169"/>
    </row>
    <row r="24" spans="1:18" x14ac:dyDescent="0.25">
      <c r="E24" s="56"/>
    </row>
    <row r="25" spans="1:18" x14ac:dyDescent="0.25">
      <c r="E25" s="56"/>
    </row>
    <row r="26" spans="1:18" x14ac:dyDescent="0.25">
      <c r="E26" s="56"/>
    </row>
    <row r="27" spans="1:18" x14ac:dyDescent="0.25">
      <c r="E27" s="56"/>
    </row>
    <row r="28" spans="1:18" x14ac:dyDescent="0.25">
      <c r="E28" s="56"/>
    </row>
    <row r="29" spans="1:18" x14ac:dyDescent="0.25">
      <c r="E29" s="56"/>
    </row>
    <row r="30" spans="1:18" x14ac:dyDescent="0.25">
      <c r="E30" s="56"/>
    </row>
    <row r="31" spans="1:18" x14ac:dyDescent="0.25">
      <c r="E31" s="56"/>
    </row>
    <row r="32" spans="1:18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</sheetData>
  <sheetProtection algorithmName="SHA-512" hashValue="hVYpKm296qNHeJoPQsTxXLPHbq86l/Rn8nJXBNfBKWj7xVL7YKYmEd4YWxVPM0+Cd40Jtai2SCxSBkNItLtgIg==" saltValue="RFk41AnuvVQ1mqshDR8hFw==" spinCount="100000" sheet="1" objects="1" scenarios="1"/>
  <mergeCells count="6">
    <mergeCell ref="A4:F5"/>
    <mergeCell ref="Q23:R2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8"/>
  <sheetViews>
    <sheetView zoomScale="75" zoomScaleNormal="75" workbookViewId="0">
      <pane ySplit="6" topLeftCell="A20" activePane="bottomLeft" state="frozen"/>
      <selection activeCell="D37" sqref="D37"/>
      <selection pane="bottomLeft" activeCell="D34" sqref="D34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8" style="3" customWidth="1"/>
    <col min="9" max="9" width="11.109375" style="3" customWidth="1"/>
    <col min="10" max="10" width="14.33203125" style="3" customWidth="1"/>
    <col min="11" max="11" width="8.6640625" style="3" customWidth="1"/>
    <col min="12" max="12" width="9" style="3" customWidth="1"/>
    <col min="13" max="13" width="9.88671875" style="3" customWidth="1"/>
    <col min="14" max="14" width="10.109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Flächenklassifizierung!J10</f>
        <v>0</v>
      </c>
    </row>
    <row r="3" spans="1:18" ht="17.25" customHeight="1" thickBot="1" x14ac:dyDescent="0.3">
      <c r="E3" s="3"/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13.8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0</v>
      </c>
      <c r="B7" s="1" t="s">
        <v>84</v>
      </c>
      <c r="C7" s="1" t="s">
        <v>330</v>
      </c>
      <c r="D7" s="1"/>
      <c r="E7" s="1"/>
      <c r="F7" s="55">
        <v>17.239999999999998</v>
      </c>
      <c r="G7" s="17">
        <f>Flächenklassifizierung!$C$10</f>
        <v>250</v>
      </c>
      <c r="H7" s="65">
        <f>Flächenklassifizierung!$K$10</f>
        <v>0</v>
      </c>
      <c r="I7" s="18">
        <f t="shared" ref="I7:I32" si="0">IF(H7=0,0,(F7/H7*G7))</f>
        <v>0</v>
      </c>
      <c r="J7" s="19">
        <f t="shared" ref="J7:J32" si="1">(I7*$F$2)</f>
        <v>0</v>
      </c>
      <c r="K7" s="17">
        <f>Flächenklassifizierung!$D$10</f>
        <v>0</v>
      </c>
      <c r="L7" s="65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32" si="2">ROUND(J7+N7,2)</f>
        <v>0</v>
      </c>
      <c r="P7" s="23"/>
      <c r="Q7" s="74">
        <f>F7*G7</f>
        <v>4310</v>
      </c>
      <c r="R7" s="74">
        <f>F7*K7</f>
        <v>0</v>
      </c>
    </row>
    <row r="8" spans="1:18" ht="13.8" x14ac:dyDescent="0.25">
      <c r="A8" s="17" t="s">
        <v>0</v>
      </c>
      <c r="B8" s="1" t="s">
        <v>84</v>
      </c>
      <c r="C8" s="1" t="s">
        <v>331</v>
      </c>
      <c r="D8" s="1"/>
      <c r="E8" s="1"/>
      <c r="F8" s="55">
        <v>5.23</v>
      </c>
      <c r="G8" s="17">
        <f>Flächenklassifizierung!$C$10</f>
        <v>250</v>
      </c>
      <c r="H8" s="65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5">
        <f>Flächenklassifizierung!$L$10</f>
        <v>0</v>
      </c>
      <c r="M8" s="20">
        <f t="shared" ref="M8:M32" si="3">IF(L8=0,0,(F8/L8*K8))</f>
        <v>0</v>
      </c>
      <c r="N8" s="19">
        <f t="shared" ref="N8:N32" si="4">(M8*$F$2)</f>
        <v>0</v>
      </c>
      <c r="O8" s="21">
        <f t="shared" si="2"/>
        <v>0</v>
      </c>
      <c r="P8" s="23"/>
      <c r="Q8" s="74">
        <f t="shared" ref="Q8:Q32" si="5">F8*G8</f>
        <v>1307.5</v>
      </c>
      <c r="R8" s="74">
        <f t="shared" ref="R8:R32" si="6">F8*K8</f>
        <v>0</v>
      </c>
    </row>
    <row r="9" spans="1:18" ht="13.8" x14ac:dyDescent="0.25">
      <c r="A9" s="17" t="s">
        <v>0</v>
      </c>
      <c r="B9" s="1" t="s">
        <v>84</v>
      </c>
      <c r="C9" s="1" t="s">
        <v>332</v>
      </c>
      <c r="D9" s="1"/>
      <c r="E9" s="1"/>
      <c r="F9" s="55">
        <v>8.2799999999999994</v>
      </c>
      <c r="G9" s="17">
        <f>Flächenklassifizierung!$C$10</f>
        <v>250</v>
      </c>
      <c r="H9" s="65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5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4">
        <f t="shared" si="5"/>
        <v>2070</v>
      </c>
      <c r="R9" s="74">
        <f t="shared" si="6"/>
        <v>0</v>
      </c>
    </row>
    <row r="10" spans="1:18" ht="13.8" x14ac:dyDescent="0.25">
      <c r="A10" s="17" t="s">
        <v>0</v>
      </c>
      <c r="B10" s="1" t="s">
        <v>84</v>
      </c>
      <c r="C10" s="1" t="s">
        <v>333</v>
      </c>
      <c r="D10" s="1"/>
      <c r="E10" s="1"/>
      <c r="F10" s="55">
        <v>5.23</v>
      </c>
      <c r="G10" s="17">
        <f>Flächenklassifizierung!$C$10</f>
        <v>250</v>
      </c>
      <c r="H10" s="65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5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4">
        <f t="shared" si="5"/>
        <v>1307.5</v>
      </c>
      <c r="R10" s="74">
        <f t="shared" si="6"/>
        <v>0</v>
      </c>
    </row>
    <row r="11" spans="1:18" ht="13.8" x14ac:dyDescent="0.25">
      <c r="A11" s="17" t="s">
        <v>0</v>
      </c>
      <c r="B11" s="1" t="s">
        <v>84</v>
      </c>
      <c r="C11" s="1" t="s">
        <v>334</v>
      </c>
      <c r="D11" s="1"/>
      <c r="E11" s="1"/>
      <c r="F11" s="55">
        <v>5.0999999999999996</v>
      </c>
      <c r="G11" s="17">
        <f>Flächenklassifizierung!$C$10</f>
        <v>250</v>
      </c>
      <c r="H11" s="65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5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4">
        <f t="shared" si="5"/>
        <v>1275</v>
      </c>
      <c r="R11" s="74">
        <f t="shared" si="6"/>
        <v>0</v>
      </c>
    </row>
    <row r="12" spans="1:18" ht="13.8" x14ac:dyDescent="0.25">
      <c r="A12" s="17" t="s">
        <v>0</v>
      </c>
      <c r="B12" s="1" t="s">
        <v>84</v>
      </c>
      <c r="C12" s="1" t="s">
        <v>335</v>
      </c>
      <c r="D12" s="1"/>
      <c r="E12" s="1"/>
      <c r="F12" s="55">
        <v>10.38</v>
      </c>
      <c r="G12" s="17">
        <f>Flächenklassifizierung!$C$10</f>
        <v>250</v>
      </c>
      <c r="H12" s="65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5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4">
        <f t="shared" si="5"/>
        <v>2595</v>
      </c>
      <c r="R12" s="74">
        <f t="shared" si="6"/>
        <v>0</v>
      </c>
    </row>
    <row r="13" spans="1:18" ht="13.8" x14ac:dyDescent="0.25">
      <c r="A13" s="17" t="s">
        <v>0</v>
      </c>
      <c r="B13" s="1" t="s">
        <v>84</v>
      </c>
      <c r="C13" s="1" t="s">
        <v>336</v>
      </c>
      <c r="D13" s="1"/>
      <c r="E13" s="1"/>
      <c r="F13" s="55">
        <v>5.16</v>
      </c>
      <c r="G13" s="17">
        <f>Flächenklassifizierung!$C$10</f>
        <v>250</v>
      </c>
      <c r="H13" s="65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5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4">
        <f t="shared" si="5"/>
        <v>1290</v>
      </c>
      <c r="R13" s="74">
        <f t="shared" si="6"/>
        <v>0</v>
      </c>
    </row>
    <row r="14" spans="1:18" ht="13.8" x14ac:dyDescent="0.25">
      <c r="A14" s="17" t="s">
        <v>0</v>
      </c>
      <c r="B14" s="1" t="s">
        <v>84</v>
      </c>
      <c r="C14" s="1" t="s">
        <v>337</v>
      </c>
      <c r="D14" s="1"/>
      <c r="E14" s="1"/>
      <c r="F14" s="55">
        <v>8.49</v>
      </c>
      <c r="G14" s="17">
        <f>Flächenklassifizierung!$C$10</f>
        <v>250</v>
      </c>
      <c r="H14" s="65">
        <f>Flächenklassifizierung!$K$10</f>
        <v>0</v>
      </c>
      <c r="I14" s="18">
        <f t="shared" si="0"/>
        <v>0</v>
      </c>
      <c r="J14" s="19">
        <f t="shared" si="1"/>
        <v>0</v>
      </c>
      <c r="K14" s="17">
        <f>Flächenklassifizierung!$D$10</f>
        <v>0</v>
      </c>
      <c r="L14" s="65">
        <f>Flächenklassifizierung!$L$10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4">
        <f t="shared" si="5"/>
        <v>2122.5</v>
      </c>
      <c r="R14" s="74">
        <f t="shared" si="6"/>
        <v>0</v>
      </c>
    </row>
    <row r="15" spans="1:18" ht="13.8" x14ac:dyDescent="0.25">
      <c r="A15" s="17" t="s">
        <v>0</v>
      </c>
      <c r="B15" s="1" t="s">
        <v>84</v>
      </c>
      <c r="C15" s="1" t="s">
        <v>338</v>
      </c>
      <c r="D15" s="1"/>
      <c r="E15" s="1"/>
      <c r="F15" s="55">
        <v>5.09</v>
      </c>
      <c r="G15" s="17">
        <f>Flächenklassifizierung!$C$10</f>
        <v>250</v>
      </c>
      <c r="H15" s="65">
        <f>Flächenklassifizierung!$K$10</f>
        <v>0</v>
      </c>
      <c r="I15" s="18">
        <f t="shared" si="0"/>
        <v>0</v>
      </c>
      <c r="J15" s="19">
        <f t="shared" si="1"/>
        <v>0</v>
      </c>
      <c r="K15" s="17">
        <f>Flächenklassifizierung!$D$10</f>
        <v>0</v>
      </c>
      <c r="L15" s="65">
        <f>Flächenklassifizierung!$L$10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P15" s="23"/>
      <c r="Q15" s="74">
        <f t="shared" si="5"/>
        <v>1272.5</v>
      </c>
      <c r="R15" s="74">
        <f t="shared" si="6"/>
        <v>0</v>
      </c>
    </row>
    <row r="16" spans="1:18" ht="13.8" x14ac:dyDescent="0.25">
      <c r="A16" s="17" t="s">
        <v>0</v>
      </c>
      <c r="B16" s="1" t="s">
        <v>84</v>
      </c>
      <c r="C16" s="1" t="s">
        <v>339</v>
      </c>
      <c r="D16" s="1"/>
      <c r="E16" s="1"/>
      <c r="F16" s="55">
        <v>6.98</v>
      </c>
      <c r="G16" s="17">
        <f>Flächenklassifizierung!$C$10</f>
        <v>250</v>
      </c>
      <c r="H16" s="65">
        <f>Flächenklassifizierung!$K$10</f>
        <v>0</v>
      </c>
      <c r="I16" s="18">
        <f t="shared" si="0"/>
        <v>0</v>
      </c>
      <c r="J16" s="19">
        <f t="shared" si="1"/>
        <v>0</v>
      </c>
      <c r="K16" s="17">
        <f>Flächenklassifizierung!$D$10</f>
        <v>0</v>
      </c>
      <c r="L16" s="65">
        <f>Flächenklassifizierung!$L$10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P16" s="23"/>
      <c r="Q16" s="74">
        <f t="shared" si="5"/>
        <v>1745</v>
      </c>
      <c r="R16" s="74">
        <f t="shared" si="6"/>
        <v>0</v>
      </c>
    </row>
    <row r="17" spans="1:18" ht="13.8" x14ac:dyDescent="0.25">
      <c r="A17" s="17" t="s">
        <v>0</v>
      </c>
      <c r="B17" s="1" t="s">
        <v>84</v>
      </c>
      <c r="C17" s="1" t="s">
        <v>340</v>
      </c>
      <c r="D17" s="1"/>
      <c r="E17" s="1"/>
      <c r="F17" s="55">
        <v>7.37</v>
      </c>
      <c r="G17" s="17">
        <f>Flächenklassifizierung!$C$10</f>
        <v>250</v>
      </c>
      <c r="H17" s="65">
        <f>Flächenklassifizierung!$K$10</f>
        <v>0</v>
      </c>
      <c r="I17" s="18">
        <f t="shared" si="0"/>
        <v>0</v>
      </c>
      <c r="J17" s="19">
        <f t="shared" si="1"/>
        <v>0</v>
      </c>
      <c r="K17" s="17">
        <f>Flächenklassifizierung!$D$10</f>
        <v>0</v>
      </c>
      <c r="L17" s="65">
        <f>Flächenklassifizierung!$L$10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P17" s="23"/>
      <c r="Q17" s="74">
        <f t="shared" si="5"/>
        <v>1842.5</v>
      </c>
      <c r="R17" s="74">
        <f t="shared" si="6"/>
        <v>0</v>
      </c>
    </row>
    <row r="18" spans="1:18" ht="13.8" x14ac:dyDescent="0.25">
      <c r="A18" s="17" t="s">
        <v>0</v>
      </c>
      <c r="B18" s="1" t="s">
        <v>84</v>
      </c>
      <c r="C18" s="1" t="s">
        <v>341</v>
      </c>
      <c r="D18" s="1"/>
      <c r="E18" s="1"/>
      <c r="F18" s="55">
        <v>13.24</v>
      </c>
      <c r="G18" s="17">
        <f>Flächenklassifizierung!$C$10</f>
        <v>250</v>
      </c>
      <c r="H18" s="65">
        <f>Flächenklassifizierung!$K$10</f>
        <v>0</v>
      </c>
      <c r="I18" s="18">
        <f t="shared" si="0"/>
        <v>0</v>
      </c>
      <c r="J18" s="19">
        <f t="shared" si="1"/>
        <v>0</v>
      </c>
      <c r="K18" s="17">
        <f>Flächenklassifizierung!$D$10</f>
        <v>0</v>
      </c>
      <c r="L18" s="65">
        <f>Flächenklassifizierung!$L$10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P18" s="23"/>
      <c r="Q18" s="74">
        <f t="shared" si="5"/>
        <v>3310</v>
      </c>
      <c r="R18" s="74">
        <f t="shared" si="6"/>
        <v>0</v>
      </c>
    </row>
    <row r="19" spans="1:18" ht="13.8" x14ac:dyDescent="0.25">
      <c r="A19" s="17" t="s">
        <v>0</v>
      </c>
      <c r="B19" s="1" t="s">
        <v>326</v>
      </c>
      <c r="C19" s="1">
        <v>106</v>
      </c>
      <c r="D19" s="1"/>
      <c r="E19" s="1"/>
      <c r="F19" s="55">
        <v>16.12</v>
      </c>
      <c r="G19" s="17">
        <f>Flächenklassifizierung!$C$10</f>
        <v>250</v>
      </c>
      <c r="H19" s="65">
        <f>Flächenklassifizierung!$K$10</f>
        <v>0</v>
      </c>
      <c r="I19" s="18">
        <f t="shared" si="0"/>
        <v>0</v>
      </c>
      <c r="J19" s="19">
        <f t="shared" si="1"/>
        <v>0</v>
      </c>
      <c r="K19" s="17">
        <f>Flächenklassifizierung!$D$10</f>
        <v>0</v>
      </c>
      <c r="L19" s="65">
        <f>Flächenklassifizierung!$L$10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P19" s="23"/>
      <c r="Q19" s="74">
        <f t="shared" si="5"/>
        <v>4030.0000000000005</v>
      </c>
      <c r="R19" s="74">
        <f t="shared" si="6"/>
        <v>0</v>
      </c>
    </row>
    <row r="20" spans="1:18" ht="13.8" x14ac:dyDescent="0.25">
      <c r="A20" s="17" t="s">
        <v>0</v>
      </c>
      <c r="B20" s="1" t="s">
        <v>326</v>
      </c>
      <c r="C20" s="1">
        <v>111</v>
      </c>
      <c r="D20" s="1"/>
      <c r="E20" s="1"/>
      <c r="F20" s="55">
        <v>17.309999999999999</v>
      </c>
      <c r="G20" s="17">
        <f>Flächenklassifizierung!$C$10</f>
        <v>250</v>
      </c>
      <c r="H20" s="65">
        <f>Flächenklassifizierung!$K$10</f>
        <v>0</v>
      </c>
      <c r="I20" s="18">
        <f t="shared" si="0"/>
        <v>0</v>
      </c>
      <c r="J20" s="19">
        <f t="shared" si="1"/>
        <v>0</v>
      </c>
      <c r="K20" s="17">
        <f>Flächenklassifizierung!$D$10</f>
        <v>0</v>
      </c>
      <c r="L20" s="65">
        <f>Flächenklassifizierung!$L$10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P20" s="23"/>
      <c r="Q20" s="74">
        <f t="shared" si="5"/>
        <v>4327.5</v>
      </c>
      <c r="R20" s="74">
        <f t="shared" si="6"/>
        <v>0</v>
      </c>
    </row>
    <row r="21" spans="1:18" ht="13.8" x14ac:dyDescent="0.25">
      <c r="A21" s="17" t="s">
        <v>0</v>
      </c>
      <c r="B21" s="1" t="s">
        <v>125</v>
      </c>
      <c r="C21" s="1">
        <v>159</v>
      </c>
      <c r="D21" s="1"/>
      <c r="E21" s="1"/>
      <c r="F21" s="55">
        <v>13.68</v>
      </c>
      <c r="G21" s="17">
        <f>Flächenklassifizierung!$C$10</f>
        <v>250</v>
      </c>
      <c r="H21" s="65">
        <f>Flächenklassifizierung!$K$10</f>
        <v>0</v>
      </c>
      <c r="I21" s="18">
        <f t="shared" si="0"/>
        <v>0</v>
      </c>
      <c r="J21" s="19">
        <f t="shared" si="1"/>
        <v>0</v>
      </c>
      <c r="K21" s="17">
        <f>Flächenklassifizierung!$D$10</f>
        <v>0</v>
      </c>
      <c r="L21" s="65">
        <f>Flächenklassifizierung!$L$10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P21" s="23"/>
      <c r="Q21" s="74">
        <f t="shared" si="5"/>
        <v>3420</v>
      </c>
      <c r="R21" s="74">
        <f t="shared" si="6"/>
        <v>0</v>
      </c>
    </row>
    <row r="22" spans="1:18" ht="13.8" x14ac:dyDescent="0.25">
      <c r="A22" s="17" t="s">
        <v>0</v>
      </c>
      <c r="B22" s="1" t="s">
        <v>125</v>
      </c>
      <c r="C22" s="1" t="s">
        <v>342</v>
      </c>
      <c r="D22" s="1"/>
      <c r="E22" s="1"/>
      <c r="F22" s="55">
        <v>15.4</v>
      </c>
      <c r="G22" s="17">
        <f>Flächenklassifizierung!$C$10</f>
        <v>250</v>
      </c>
      <c r="H22" s="65">
        <f>Flächenklassifizierung!$K$10</f>
        <v>0</v>
      </c>
      <c r="I22" s="18">
        <f t="shared" si="0"/>
        <v>0</v>
      </c>
      <c r="J22" s="19">
        <f t="shared" si="1"/>
        <v>0</v>
      </c>
      <c r="K22" s="17">
        <f>Flächenklassifizierung!$D$10</f>
        <v>0</v>
      </c>
      <c r="L22" s="65">
        <f>Flächenklassifizierung!$L$10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P22" s="23"/>
      <c r="Q22" s="74">
        <f t="shared" si="5"/>
        <v>3850</v>
      </c>
      <c r="R22" s="74">
        <f t="shared" si="6"/>
        <v>0</v>
      </c>
    </row>
    <row r="23" spans="1:18" ht="13.8" x14ac:dyDescent="0.25">
      <c r="A23" s="17" t="s">
        <v>0</v>
      </c>
      <c r="B23" s="1" t="s">
        <v>343</v>
      </c>
      <c r="C23" s="1">
        <v>206</v>
      </c>
      <c r="D23" s="1"/>
      <c r="E23" s="1"/>
      <c r="F23" s="55">
        <v>16.440000000000001</v>
      </c>
      <c r="G23" s="17">
        <f>Flächenklassifizierung!$C$10</f>
        <v>250</v>
      </c>
      <c r="H23" s="65">
        <f>Flächenklassifizierung!$K$10</f>
        <v>0</v>
      </c>
      <c r="I23" s="18">
        <f t="shared" si="0"/>
        <v>0</v>
      </c>
      <c r="J23" s="19">
        <f t="shared" si="1"/>
        <v>0</v>
      </c>
      <c r="K23" s="17">
        <f>Flächenklassifizierung!$D$10</f>
        <v>0</v>
      </c>
      <c r="L23" s="65">
        <f>Flächenklassifizierung!$L$10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P23" s="23"/>
      <c r="Q23" s="74">
        <f t="shared" si="5"/>
        <v>4110</v>
      </c>
      <c r="R23" s="74">
        <f t="shared" si="6"/>
        <v>0</v>
      </c>
    </row>
    <row r="24" spans="1:18" ht="13.8" x14ac:dyDescent="0.25">
      <c r="A24" s="17" t="s">
        <v>0</v>
      </c>
      <c r="B24" s="1" t="s">
        <v>343</v>
      </c>
      <c r="C24" s="1">
        <v>212</v>
      </c>
      <c r="D24" s="1"/>
      <c r="E24" s="1"/>
      <c r="F24" s="55">
        <v>16.079999999999998</v>
      </c>
      <c r="G24" s="17">
        <f>Flächenklassifizierung!$C$10</f>
        <v>250</v>
      </c>
      <c r="H24" s="65">
        <f>Flächenklassifizierung!$K$10</f>
        <v>0</v>
      </c>
      <c r="I24" s="18">
        <f t="shared" si="0"/>
        <v>0</v>
      </c>
      <c r="J24" s="19">
        <f t="shared" si="1"/>
        <v>0</v>
      </c>
      <c r="K24" s="17">
        <f>Flächenklassifizierung!$D$10</f>
        <v>0</v>
      </c>
      <c r="L24" s="65">
        <f>Flächenklassifizierung!$L$10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P24" s="23"/>
      <c r="Q24" s="74">
        <f t="shared" si="5"/>
        <v>4019.9999999999995</v>
      </c>
      <c r="R24" s="74">
        <f t="shared" si="6"/>
        <v>0</v>
      </c>
    </row>
    <row r="25" spans="1:18" ht="13.8" x14ac:dyDescent="0.25">
      <c r="A25" s="17" t="s">
        <v>0</v>
      </c>
      <c r="B25" s="1" t="s">
        <v>343</v>
      </c>
      <c r="C25" s="1">
        <v>249</v>
      </c>
      <c r="D25" s="1"/>
      <c r="E25" s="1"/>
      <c r="F25" s="55">
        <v>14.74</v>
      </c>
      <c r="G25" s="17">
        <f>Flächenklassifizierung!$C$10</f>
        <v>250</v>
      </c>
      <c r="H25" s="65">
        <f>Flächenklassifizierung!$K$10</f>
        <v>0</v>
      </c>
      <c r="I25" s="18">
        <f t="shared" si="0"/>
        <v>0</v>
      </c>
      <c r="J25" s="19">
        <f t="shared" si="1"/>
        <v>0</v>
      </c>
      <c r="K25" s="17">
        <f>Flächenklassifizierung!$D$10</f>
        <v>0</v>
      </c>
      <c r="L25" s="65">
        <f>Flächenklassifizierung!$L$10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P25" s="23"/>
      <c r="Q25" s="74">
        <f t="shared" si="5"/>
        <v>3685</v>
      </c>
      <c r="R25" s="74">
        <f t="shared" si="6"/>
        <v>0</v>
      </c>
    </row>
    <row r="26" spans="1:18" ht="13.8" x14ac:dyDescent="0.25">
      <c r="A26" s="17" t="s">
        <v>0</v>
      </c>
      <c r="B26" s="1" t="s">
        <v>343</v>
      </c>
      <c r="C26" s="1">
        <v>271</v>
      </c>
      <c r="D26" s="1"/>
      <c r="E26" s="1"/>
      <c r="F26" s="55">
        <v>16.43</v>
      </c>
      <c r="G26" s="17">
        <f>Flächenklassifizierung!$C$10</f>
        <v>250</v>
      </c>
      <c r="H26" s="65">
        <f>Flächenklassifizierung!$K$10</f>
        <v>0</v>
      </c>
      <c r="I26" s="18">
        <f t="shared" si="0"/>
        <v>0</v>
      </c>
      <c r="J26" s="19">
        <f t="shared" si="1"/>
        <v>0</v>
      </c>
      <c r="K26" s="17">
        <f>Flächenklassifizierung!$D$10</f>
        <v>0</v>
      </c>
      <c r="L26" s="65">
        <f>Flächenklassifizierung!$L$10</f>
        <v>0</v>
      </c>
      <c r="M26" s="20">
        <f t="shared" si="3"/>
        <v>0</v>
      </c>
      <c r="N26" s="19">
        <f t="shared" si="4"/>
        <v>0</v>
      </c>
      <c r="O26" s="21">
        <f t="shared" si="2"/>
        <v>0</v>
      </c>
      <c r="P26" s="23"/>
      <c r="Q26" s="74">
        <f t="shared" si="5"/>
        <v>4107.5</v>
      </c>
      <c r="R26" s="74">
        <f t="shared" si="6"/>
        <v>0</v>
      </c>
    </row>
    <row r="27" spans="1:18" ht="13.8" x14ac:dyDescent="0.25">
      <c r="A27" s="17" t="s">
        <v>0</v>
      </c>
      <c r="B27" s="1" t="s">
        <v>233</v>
      </c>
      <c r="C27" s="1" t="s">
        <v>344</v>
      </c>
      <c r="D27" s="1"/>
      <c r="E27" s="1"/>
      <c r="F27" s="55">
        <v>15.66</v>
      </c>
      <c r="G27" s="17">
        <f>Flächenklassifizierung!$C$10</f>
        <v>250</v>
      </c>
      <c r="H27" s="65">
        <f>Flächenklassifizierung!$K$10</f>
        <v>0</v>
      </c>
      <c r="I27" s="18">
        <f t="shared" si="0"/>
        <v>0</v>
      </c>
      <c r="J27" s="19">
        <f t="shared" si="1"/>
        <v>0</v>
      </c>
      <c r="K27" s="17">
        <f>Flächenklassifizierung!$D$10</f>
        <v>0</v>
      </c>
      <c r="L27" s="65">
        <f>Flächenklassifizierung!$L$10</f>
        <v>0</v>
      </c>
      <c r="M27" s="20">
        <f t="shared" si="3"/>
        <v>0</v>
      </c>
      <c r="N27" s="19">
        <f t="shared" si="4"/>
        <v>0</v>
      </c>
      <c r="O27" s="21">
        <f t="shared" si="2"/>
        <v>0</v>
      </c>
      <c r="P27" s="23"/>
      <c r="Q27" s="74">
        <f t="shared" si="5"/>
        <v>3915</v>
      </c>
      <c r="R27" s="74">
        <f t="shared" si="6"/>
        <v>0</v>
      </c>
    </row>
    <row r="28" spans="1:18" ht="13.8" x14ac:dyDescent="0.25">
      <c r="A28" s="17" t="s">
        <v>0</v>
      </c>
      <c r="B28" s="1" t="s">
        <v>233</v>
      </c>
      <c r="C28" s="1" t="s">
        <v>345</v>
      </c>
      <c r="D28" s="1"/>
      <c r="E28" s="1"/>
      <c r="F28" s="55">
        <v>16.43</v>
      </c>
      <c r="G28" s="17">
        <f>Flächenklassifizierung!$C$10</f>
        <v>250</v>
      </c>
      <c r="H28" s="65">
        <f>Flächenklassifizierung!$K$10</f>
        <v>0</v>
      </c>
      <c r="I28" s="18">
        <f t="shared" si="0"/>
        <v>0</v>
      </c>
      <c r="J28" s="19">
        <f t="shared" si="1"/>
        <v>0</v>
      </c>
      <c r="K28" s="17">
        <f>Flächenklassifizierung!$D$10</f>
        <v>0</v>
      </c>
      <c r="L28" s="65">
        <f>Flächenklassifizierung!$L$10</f>
        <v>0</v>
      </c>
      <c r="M28" s="20">
        <f t="shared" si="3"/>
        <v>0</v>
      </c>
      <c r="N28" s="19">
        <f t="shared" si="4"/>
        <v>0</v>
      </c>
      <c r="O28" s="21">
        <f t="shared" si="2"/>
        <v>0</v>
      </c>
      <c r="P28" s="23"/>
      <c r="Q28" s="74">
        <f t="shared" si="5"/>
        <v>4107.5</v>
      </c>
      <c r="R28" s="74">
        <f t="shared" si="6"/>
        <v>0</v>
      </c>
    </row>
    <row r="29" spans="1:18" ht="13.8" x14ac:dyDescent="0.25">
      <c r="A29" s="17" t="s">
        <v>0</v>
      </c>
      <c r="B29" s="1" t="s">
        <v>233</v>
      </c>
      <c r="C29" s="1" t="s">
        <v>346</v>
      </c>
      <c r="D29" s="1"/>
      <c r="E29" s="1"/>
      <c r="F29" s="55">
        <v>5.75</v>
      </c>
      <c r="G29" s="17">
        <f>Flächenklassifizierung!$C$10</f>
        <v>250</v>
      </c>
      <c r="H29" s="65">
        <f>Flächenklassifizierung!$K$10</f>
        <v>0</v>
      </c>
      <c r="I29" s="18">
        <f t="shared" si="0"/>
        <v>0</v>
      </c>
      <c r="J29" s="19">
        <f t="shared" si="1"/>
        <v>0</v>
      </c>
      <c r="K29" s="17">
        <f>Flächenklassifizierung!$D$10</f>
        <v>0</v>
      </c>
      <c r="L29" s="65">
        <f>Flächenklassifizierung!$L$10</f>
        <v>0</v>
      </c>
      <c r="M29" s="20">
        <f t="shared" si="3"/>
        <v>0</v>
      </c>
      <c r="N29" s="19">
        <f t="shared" si="4"/>
        <v>0</v>
      </c>
      <c r="O29" s="21">
        <f t="shared" si="2"/>
        <v>0</v>
      </c>
      <c r="P29" s="23"/>
      <c r="Q29" s="74">
        <f t="shared" si="5"/>
        <v>1437.5</v>
      </c>
      <c r="R29" s="74">
        <f t="shared" si="6"/>
        <v>0</v>
      </c>
    </row>
    <row r="30" spans="1:18" ht="13.8" x14ac:dyDescent="0.25">
      <c r="A30" s="17" t="s">
        <v>0</v>
      </c>
      <c r="B30" s="1" t="s">
        <v>233</v>
      </c>
      <c r="C30" s="1" t="s">
        <v>347</v>
      </c>
      <c r="D30" s="1"/>
      <c r="E30" s="1"/>
      <c r="F30" s="55">
        <v>6.97</v>
      </c>
      <c r="G30" s="17">
        <f>Flächenklassifizierung!$C$10</f>
        <v>250</v>
      </c>
      <c r="H30" s="65">
        <f>Flächenklassifizierung!$K$10</f>
        <v>0</v>
      </c>
      <c r="I30" s="18">
        <f t="shared" si="0"/>
        <v>0</v>
      </c>
      <c r="J30" s="19">
        <f t="shared" si="1"/>
        <v>0</v>
      </c>
      <c r="K30" s="17">
        <f>Flächenklassifizierung!$D$10</f>
        <v>0</v>
      </c>
      <c r="L30" s="65">
        <f>Flächenklassifizierung!$L$10</f>
        <v>0</v>
      </c>
      <c r="M30" s="20">
        <f t="shared" si="3"/>
        <v>0</v>
      </c>
      <c r="N30" s="19">
        <f t="shared" si="4"/>
        <v>0</v>
      </c>
      <c r="O30" s="21">
        <f t="shared" si="2"/>
        <v>0</v>
      </c>
      <c r="P30" s="23"/>
      <c r="Q30" s="74">
        <f t="shared" si="5"/>
        <v>1742.5</v>
      </c>
      <c r="R30" s="74">
        <f t="shared" si="6"/>
        <v>0</v>
      </c>
    </row>
    <row r="31" spans="1:18" ht="13.8" x14ac:dyDescent="0.25">
      <c r="A31" s="17" t="s">
        <v>0</v>
      </c>
      <c r="B31" s="1" t="s">
        <v>284</v>
      </c>
      <c r="C31" s="1">
        <v>401</v>
      </c>
      <c r="D31" s="1"/>
      <c r="E31" s="1"/>
      <c r="F31" s="55">
        <v>14.2</v>
      </c>
      <c r="G31" s="17">
        <f>Flächenklassifizierung!$C$10</f>
        <v>250</v>
      </c>
      <c r="H31" s="65">
        <f>Flächenklassifizierung!$K$10</f>
        <v>0</v>
      </c>
      <c r="I31" s="18">
        <f t="shared" si="0"/>
        <v>0</v>
      </c>
      <c r="J31" s="19">
        <f t="shared" si="1"/>
        <v>0</v>
      </c>
      <c r="K31" s="17">
        <f>Flächenklassifizierung!$D$10</f>
        <v>0</v>
      </c>
      <c r="L31" s="65">
        <f>Flächenklassifizierung!$L$10</f>
        <v>0</v>
      </c>
      <c r="M31" s="20">
        <f t="shared" si="3"/>
        <v>0</v>
      </c>
      <c r="N31" s="19">
        <f t="shared" si="4"/>
        <v>0</v>
      </c>
      <c r="O31" s="21">
        <f t="shared" si="2"/>
        <v>0</v>
      </c>
      <c r="P31" s="23"/>
      <c r="Q31" s="74">
        <f t="shared" si="5"/>
        <v>3550</v>
      </c>
      <c r="R31" s="74">
        <f t="shared" si="6"/>
        <v>0</v>
      </c>
    </row>
    <row r="32" spans="1:18" ht="13.8" x14ac:dyDescent="0.25">
      <c r="A32" s="17" t="s">
        <v>0</v>
      </c>
      <c r="B32" s="1" t="s">
        <v>284</v>
      </c>
      <c r="C32" s="1" t="s">
        <v>348</v>
      </c>
      <c r="D32" s="1"/>
      <c r="E32" s="1"/>
      <c r="F32" s="55">
        <v>16.2</v>
      </c>
      <c r="G32" s="17">
        <f>Flächenklassifizierung!$C$10</f>
        <v>250</v>
      </c>
      <c r="H32" s="65">
        <f>Flächenklassifizierung!$K$10</f>
        <v>0</v>
      </c>
      <c r="I32" s="18">
        <f t="shared" si="0"/>
        <v>0</v>
      </c>
      <c r="J32" s="19">
        <f t="shared" si="1"/>
        <v>0</v>
      </c>
      <c r="K32" s="17">
        <f>Flächenklassifizierung!$D$10</f>
        <v>0</v>
      </c>
      <c r="L32" s="65">
        <f>Flächenklassifizierung!$L$10</f>
        <v>0</v>
      </c>
      <c r="M32" s="20">
        <f t="shared" si="3"/>
        <v>0</v>
      </c>
      <c r="N32" s="19">
        <f t="shared" si="4"/>
        <v>0</v>
      </c>
      <c r="O32" s="21">
        <f t="shared" si="2"/>
        <v>0</v>
      </c>
      <c r="P32" s="23"/>
      <c r="Q32" s="74">
        <f t="shared" si="5"/>
        <v>4050</v>
      </c>
      <c r="R32" s="74">
        <f t="shared" si="6"/>
        <v>0</v>
      </c>
    </row>
    <row r="33" spans="5:18" x14ac:dyDescent="0.25">
      <c r="E33" s="56"/>
    </row>
    <row r="34" spans="5:18" ht="13.8" x14ac:dyDescent="0.25">
      <c r="E34" s="56"/>
      <c r="N34" s="24"/>
      <c r="O34" s="25"/>
    </row>
    <row r="35" spans="5:18" ht="13.8" thickBot="1" x14ac:dyDescent="0.3">
      <c r="E35" s="56"/>
      <c r="F35" s="26" t="s">
        <v>29</v>
      </c>
      <c r="H35" s="26" t="s">
        <v>9</v>
      </c>
      <c r="J35" s="26" t="s">
        <v>10</v>
      </c>
    </row>
    <row r="36" spans="5:18" ht="13.8" thickBot="1" x14ac:dyDescent="0.3">
      <c r="E36" s="56"/>
      <c r="F36" s="62">
        <f>SUM(F7:F32)</f>
        <v>299.2</v>
      </c>
      <c r="G36" s="3" t="s">
        <v>12</v>
      </c>
      <c r="H36" s="27">
        <f>IF(F36=0,0,(ROUND(SUM(O7:O32)/F36,2)))</f>
        <v>0</v>
      </c>
      <c r="I36" s="3" t="s">
        <v>14</v>
      </c>
      <c r="J36" s="27">
        <f>ROUND(F36*H36,2)</f>
        <v>0</v>
      </c>
      <c r="K36" s="3" t="s">
        <v>15</v>
      </c>
      <c r="Q36" s="76">
        <f>SUM(Q7:Q32)</f>
        <v>74800</v>
      </c>
      <c r="R36" s="76">
        <f>SUM(R7:R32)</f>
        <v>0</v>
      </c>
    </row>
    <row r="37" spans="5:18" ht="13.8" thickBot="1" x14ac:dyDescent="0.3">
      <c r="E37" s="56"/>
      <c r="Q37" s="168">
        <f>Q36+R36</f>
        <v>74800</v>
      </c>
      <c r="R37" s="169"/>
    </row>
    <row r="38" spans="5:18" x14ac:dyDescent="0.25">
      <c r="E38" s="56"/>
    </row>
    <row r="39" spans="5:18" x14ac:dyDescent="0.25">
      <c r="E39" s="56"/>
    </row>
    <row r="40" spans="5:18" x14ac:dyDescent="0.25">
      <c r="E40" s="56"/>
    </row>
    <row r="41" spans="5:18" x14ac:dyDescent="0.25">
      <c r="E41" s="56"/>
    </row>
    <row r="42" spans="5:18" x14ac:dyDescent="0.25">
      <c r="E42" s="56"/>
    </row>
    <row r="43" spans="5:18" x14ac:dyDescent="0.25">
      <c r="E43" s="56"/>
    </row>
    <row r="44" spans="5:18" x14ac:dyDescent="0.25">
      <c r="E44" s="56"/>
    </row>
    <row r="45" spans="5:18" x14ac:dyDescent="0.25">
      <c r="E45" s="56"/>
    </row>
    <row r="46" spans="5:18" x14ac:dyDescent="0.25">
      <c r="E46" s="56"/>
    </row>
    <row r="47" spans="5:18" x14ac:dyDescent="0.25">
      <c r="E47" s="56"/>
    </row>
    <row r="48" spans="5:18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</sheetData>
  <sheetProtection algorithmName="SHA-512" hashValue="SVGEwAI+pSLbMM+gQ93e9EbEOyVxvMJA90jkDpsykSWlDkhbPds9qsA4fsBfplEDyOU9T23V1WVeqokTTHnKWQ==" saltValue="mP88XU8MsIOyhu4sGWtciA==" spinCount="100000" sheet="1" objects="1" scenarios="1"/>
  <mergeCells count="6">
    <mergeCell ref="A4:F5"/>
    <mergeCell ref="Q37:R3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7"/>
  <sheetViews>
    <sheetView zoomScale="75" zoomScaleNormal="75" workbookViewId="0">
      <pane ySplit="6" topLeftCell="A7" activePane="bottomLeft" state="frozen"/>
      <selection activeCell="D37" sqref="D37"/>
      <selection pane="bottomLeft" activeCell="B7" sqref="B7"/>
    </sheetView>
  </sheetViews>
  <sheetFormatPr baseColWidth="10" defaultColWidth="11.44140625" defaultRowHeight="13.2" x14ac:dyDescent="0.25"/>
  <cols>
    <col min="1" max="1" width="7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8" style="3" customWidth="1"/>
    <col min="9" max="9" width="11.109375" style="3" customWidth="1"/>
    <col min="10" max="10" width="14.33203125" style="3" customWidth="1"/>
    <col min="11" max="11" width="8.6640625" style="3" customWidth="1"/>
    <col min="12" max="12" width="9" style="3" customWidth="1"/>
    <col min="13" max="13" width="9.88671875" style="3" customWidth="1"/>
    <col min="14" max="14" width="10.109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Flächenklassifizierung!J11</f>
        <v>0</v>
      </c>
    </row>
    <row r="3" spans="1:18" ht="17.25" customHeight="1" thickBot="1" x14ac:dyDescent="0.3">
      <c r="E3" s="3"/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33.6" customHeight="1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52</v>
      </c>
      <c r="B7" s="3" t="s">
        <v>84</v>
      </c>
      <c r="C7" s="1">
        <v>33</v>
      </c>
      <c r="D7" s="1"/>
      <c r="E7" s="1"/>
      <c r="F7" s="55">
        <v>8.5299999999999994</v>
      </c>
      <c r="G7" s="17">
        <v>2</v>
      </c>
      <c r="H7" s="65">
        <f>Flächenklassifizierung!$K$11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Flächenklassifizierung!$D$11</f>
        <v>0</v>
      </c>
      <c r="L7" s="65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4">
        <f>F7*G7</f>
        <v>17.059999999999999</v>
      </c>
      <c r="R7" s="74">
        <f>F7*K7</f>
        <v>0</v>
      </c>
    </row>
    <row r="8" spans="1:18" ht="13.8" x14ac:dyDescent="0.25">
      <c r="A8" s="17" t="s">
        <v>52</v>
      </c>
      <c r="B8" s="1" t="s">
        <v>84</v>
      </c>
      <c r="C8" s="1" t="s">
        <v>349</v>
      </c>
      <c r="D8" s="1"/>
      <c r="E8" s="1"/>
      <c r="F8" s="55">
        <v>9.16</v>
      </c>
      <c r="G8" s="17">
        <v>2</v>
      </c>
      <c r="H8" s="65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5">
        <f>Flächenklassifizierung!$L$11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4">
        <f t="shared" ref="Q8:Q11" si="5">F8*G8</f>
        <v>18.32</v>
      </c>
      <c r="R8" s="74">
        <f t="shared" ref="R8:R11" si="6">F8*K8</f>
        <v>0</v>
      </c>
    </row>
    <row r="9" spans="1:18" ht="13.8" x14ac:dyDescent="0.25">
      <c r="A9" s="17" t="s">
        <v>52</v>
      </c>
      <c r="B9" s="1" t="s">
        <v>191</v>
      </c>
      <c r="C9" s="1" t="s">
        <v>202</v>
      </c>
      <c r="D9" s="1"/>
      <c r="E9" s="1"/>
      <c r="F9" s="55">
        <v>111.52</v>
      </c>
      <c r="G9" s="17">
        <v>2</v>
      </c>
      <c r="H9" s="65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5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4">
        <f t="shared" si="5"/>
        <v>223.04</v>
      </c>
      <c r="R9" s="74">
        <f t="shared" si="6"/>
        <v>0</v>
      </c>
    </row>
    <row r="10" spans="1:18" ht="13.8" x14ac:dyDescent="0.25">
      <c r="A10" s="17" t="s">
        <v>52</v>
      </c>
      <c r="B10" s="1" t="s">
        <v>191</v>
      </c>
      <c r="C10" s="1" t="s">
        <v>350</v>
      </c>
      <c r="D10" s="1"/>
      <c r="E10" s="1"/>
      <c r="F10" s="55">
        <v>13.58</v>
      </c>
      <c r="G10" s="17">
        <v>2</v>
      </c>
      <c r="H10" s="65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65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4">
        <f t="shared" si="5"/>
        <v>27.16</v>
      </c>
      <c r="R10" s="74">
        <f t="shared" si="6"/>
        <v>0</v>
      </c>
    </row>
    <row r="11" spans="1:18" ht="13.8" x14ac:dyDescent="0.25">
      <c r="A11" s="17" t="s">
        <v>52</v>
      </c>
      <c r="B11" s="1" t="s">
        <v>233</v>
      </c>
      <c r="C11" s="1" t="s">
        <v>351</v>
      </c>
      <c r="D11" s="1"/>
      <c r="E11" s="1"/>
      <c r="F11" s="55">
        <v>138.85</v>
      </c>
      <c r="G11" s="17">
        <v>2</v>
      </c>
      <c r="H11" s="65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65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4">
        <f t="shared" si="5"/>
        <v>277.7</v>
      </c>
      <c r="R11" s="74">
        <f t="shared" si="6"/>
        <v>0</v>
      </c>
    </row>
    <row r="12" spans="1:18" x14ac:dyDescent="0.25">
      <c r="E12" s="56"/>
    </row>
    <row r="13" spans="1:18" ht="13.8" x14ac:dyDescent="0.25">
      <c r="E13" s="56"/>
      <c r="N13" s="24"/>
      <c r="O13" s="25"/>
    </row>
    <row r="14" spans="1:18" ht="13.8" thickBot="1" x14ac:dyDescent="0.3">
      <c r="E14" s="56"/>
      <c r="F14" s="26" t="s">
        <v>29</v>
      </c>
      <c r="H14" s="26" t="s">
        <v>9</v>
      </c>
      <c r="J14" s="26" t="s">
        <v>10</v>
      </c>
    </row>
    <row r="15" spans="1:18" ht="13.8" thickBot="1" x14ac:dyDescent="0.3">
      <c r="E15" s="56"/>
      <c r="F15" s="62">
        <f>SUM(F7:F11)</f>
        <v>281.64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76">
        <f>SUM(Q7:Q11)</f>
        <v>563.28</v>
      </c>
      <c r="R15" s="76">
        <f>SUM(R7:R11)</f>
        <v>0</v>
      </c>
    </row>
    <row r="16" spans="1:18" ht="13.8" thickBot="1" x14ac:dyDescent="0.3">
      <c r="E16" s="56"/>
      <c r="Q16" s="168">
        <f>Q15+R15</f>
        <v>563.28</v>
      </c>
      <c r="R16" s="169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</sheetData>
  <sheetProtection algorithmName="SHA-512" hashValue="AM7U4mKk8FyQEzUac7JwrDL1pBSl19AewEE9ovoORYJ8bSrI7mKMnJU3Q61OLPRj2966pjjWVGkpipZU5aXRWQ==" saltValue="H6MzYFnTvdpcMBVOJ903Cg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7"/>
  <sheetViews>
    <sheetView zoomScale="75" zoomScaleNormal="75" workbookViewId="0">
      <pane ySplit="6" topLeftCell="A7" activePane="bottomLeft" state="frozen"/>
      <selection activeCell="D37" sqref="D37"/>
      <selection pane="bottomLeft" activeCell="H236" sqref="H236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8" style="3" customWidth="1"/>
    <col min="9" max="9" width="11.109375" style="3" customWidth="1"/>
    <col min="10" max="10" width="14.33203125" style="3" customWidth="1"/>
    <col min="11" max="11" width="8.6640625" style="3" customWidth="1"/>
    <col min="12" max="12" width="9" style="3" customWidth="1"/>
    <col min="13" max="13" width="9.88671875" style="3" customWidth="1"/>
    <col min="14" max="14" width="10.109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Flächenklassifizierung!J12</f>
        <v>0</v>
      </c>
    </row>
    <row r="3" spans="1:18" ht="17.25" customHeight="1" thickBot="1" x14ac:dyDescent="0.3"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29.4" customHeight="1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54</v>
      </c>
      <c r="B7" s="1" t="s">
        <v>84</v>
      </c>
      <c r="C7" s="1" t="s">
        <v>352</v>
      </c>
      <c r="D7" s="1"/>
      <c r="E7" s="1"/>
      <c r="F7" s="55">
        <v>12.61</v>
      </c>
      <c r="G7" s="17">
        <v>156</v>
      </c>
      <c r="H7" s="65">
        <f>Flächenklassifizierung!$K$12</f>
        <v>0</v>
      </c>
      <c r="I7" s="18">
        <f t="shared" ref="I7:I70" si="0">IF(H7=0,0,(F7/H7*G7))</f>
        <v>0</v>
      </c>
      <c r="J7" s="19">
        <f t="shared" ref="J7:J72" si="1">(I7*$F$2)</f>
        <v>0</v>
      </c>
      <c r="K7" s="17">
        <f>Flächenklassifizierung!$D$12</f>
        <v>104</v>
      </c>
      <c r="L7" s="65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70" si="2">ROUND(J7+N7,2)</f>
        <v>0</v>
      </c>
      <c r="P7" s="23"/>
      <c r="Q7" s="74">
        <f>F7*G7</f>
        <v>1967.1599999999999</v>
      </c>
      <c r="R7" s="74">
        <f>F7*K7</f>
        <v>1311.44</v>
      </c>
    </row>
    <row r="8" spans="1:18" ht="13.8" x14ac:dyDescent="0.25">
      <c r="A8" s="17" t="s">
        <v>54</v>
      </c>
      <c r="B8" s="1" t="s">
        <v>84</v>
      </c>
      <c r="C8" s="1">
        <v>17</v>
      </c>
      <c r="D8" s="1"/>
      <c r="E8" s="1"/>
      <c r="F8" s="55">
        <v>15.8</v>
      </c>
      <c r="G8" s="17">
        <v>156</v>
      </c>
      <c r="H8" s="65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104</v>
      </c>
      <c r="L8" s="65">
        <f>Flächenklassifizierung!$L$12</f>
        <v>0</v>
      </c>
      <c r="M8" s="20">
        <f t="shared" ref="M8:M71" si="3">IF(L8=0,0,(F8/L8*K8))</f>
        <v>0</v>
      </c>
      <c r="N8" s="19">
        <f t="shared" ref="N8:N71" si="4">(M8*$F$2)</f>
        <v>0</v>
      </c>
      <c r="O8" s="21">
        <f t="shared" si="2"/>
        <v>0</v>
      </c>
      <c r="P8" s="23"/>
      <c r="Q8" s="74">
        <f t="shared" ref="Q8:Q71" si="5">F8*G8</f>
        <v>2464.8000000000002</v>
      </c>
      <c r="R8" s="74">
        <f t="shared" ref="R8:R71" si="6">F8*K8</f>
        <v>1643.2</v>
      </c>
    </row>
    <row r="9" spans="1:18" ht="13.8" x14ac:dyDescent="0.25">
      <c r="A9" s="17" t="s">
        <v>54</v>
      </c>
      <c r="B9" s="1" t="s">
        <v>84</v>
      </c>
      <c r="C9" s="1" t="s">
        <v>353</v>
      </c>
      <c r="D9" s="1"/>
      <c r="E9" s="1"/>
      <c r="F9" s="55">
        <v>6.8</v>
      </c>
      <c r="G9" s="17">
        <v>156</v>
      </c>
      <c r="H9" s="65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104</v>
      </c>
      <c r="L9" s="65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4">
        <f t="shared" si="5"/>
        <v>1060.8</v>
      </c>
      <c r="R9" s="74">
        <f t="shared" si="6"/>
        <v>707.19999999999993</v>
      </c>
    </row>
    <row r="10" spans="1:18" ht="13.8" x14ac:dyDescent="0.25">
      <c r="A10" s="17" t="s">
        <v>54</v>
      </c>
      <c r="B10" s="1" t="s">
        <v>84</v>
      </c>
      <c r="C10" s="1" t="s">
        <v>354</v>
      </c>
      <c r="D10" s="1"/>
      <c r="E10" s="1"/>
      <c r="F10" s="55">
        <v>40.47</v>
      </c>
      <c r="G10" s="17">
        <v>156</v>
      </c>
      <c r="H10" s="65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104</v>
      </c>
      <c r="L10" s="65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4">
        <f t="shared" si="5"/>
        <v>6313.32</v>
      </c>
      <c r="R10" s="74">
        <f t="shared" si="6"/>
        <v>4208.88</v>
      </c>
    </row>
    <row r="11" spans="1:18" ht="13.8" x14ac:dyDescent="0.25">
      <c r="A11" s="17" t="s">
        <v>54</v>
      </c>
      <c r="B11" s="1" t="s">
        <v>84</v>
      </c>
      <c r="C11" s="1" t="s">
        <v>355</v>
      </c>
      <c r="D11" s="1"/>
      <c r="E11" s="1"/>
      <c r="F11" s="55">
        <v>6.23</v>
      </c>
      <c r="G11" s="17">
        <v>156</v>
      </c>
      <c r="H11" s="65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104</v>
      </c>
      <c r="L11" s="65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4">
        <f t="shared" si="5"/>
        <v>971.88000000000011</v>
      </c>
      <c r="R11" s="74">
        <f t="shared" si="6"/>
        <v>647.92000000000007</v>
      </c>
    </row>
    <row r="12" spans="1:18" ht="13.8" x14ac:dyDescent="0.25">
      <c r="A12" s="17" t="s">
        <v>54</v>
      </c>
      <c r="B12" s="1" t="s">
        <v>84</v>
      </c>
      <c r="C12" s="1" t="s">
        <v>356</v>
      </c>
      <c r="D12" s="1"/>
      <c r="E12" s="1"/>
      <c r="F12" s="55">
        <v>73.81</v>
      </c>
      <c r="G12" s="17">
        <v>156</v>
      </c>
      <c r="H12" s="65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104</v>
      </c>
      <c r="L12" s="65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4">
        <f t="shared" si="5"/>
        <v>11514.36</v>
      </c>
      <c r="R12" s="74">
        <f t="shared" si="6"/>
        <v>7676.24</v>
      </c>
    </row>
    <row r="13" spans="1:18" ht="13.8" x14ac:dyDescent="0.25">
      <c r="A13" s="17" t="s">
        <v>54</v>
      </c>
      <c r="B13" s="1" t="s">
        <v>84</v>
      </c>
      <c r="C13" s="1" t="s">
        <v>357</v>
      </c>
      <c r="D13" s="1"/>
      <c r="E13" s="1"/>
      <c r="F13" s="55">
        <v>73.81</v>
      </c>
      <c r="G13" s="17">
        <v>156</v>
      </c>
      <c r="H13" s="65">
        <f>Flächenklassifizierung!$K$12</f>
        <v>0</v>
      </c>
      <c r="I13" s="18">
        <f t="shared" si="0"/>
        <v>0</v>
      </c>
      <c r="J13" s="19">
        <f t="shared" si="1"/>
        <v>0</v>
      </c>
      <c r="K13" s="17">
        <f>Flächenklassifizierung!$D$12</f>
        <v>104</v>
      </c>
      <c r="L13" s="65">
        <f>Flächenklassifizierung!$L$12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4">
        <f t="shared" si="5"/>
        <v>11514.36</v>
      </c>
      <c r="R13" s="74">
        <f t="shared" si="6"/>
        <v>7676.24</v>
      </c>
    </row>
    <row r="14" spans="1:18" ht="13.8" x14ac:dyDescent="0.25">
      <c r="A14" s="17" t="s">
        <v>54</v>
      </c>
      <c r="B14" s="1" t="s">
        <v>84</v>
      </c>
      <c r="C14" s="1" t="s">
        <v>358</v>
      </c>
      <c r="D14" s="1"/>
      <c r="E14" s="1"/>
      <c r="F14" s="55">
        <v>58.81</v>
      </c>
      <c r="G14" s="17">
        <v>156</v>
      </c>
      <c r="H14" s="65">
        <f>Flächenklassifizierung!$K$12</f>
        <v>0</v>
      </c>
      <c r="I14" s="18">
        <f t="shared" si="0"/>
        <v>0</v>
      </c>
      <c r="J14" s="19">
        <f t="shared" si="1"/>
        <v>0</v>
      </c>
      <c r="K14" s="17">
        <f>Flächenklassifizierung!$D$12</f>
        <v>104</v>
      </c>
      <c r="L14" s="65">
        <f>Flächenklassifizierung!$L$12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4">
        <f t="shared" si="5"/>
        <v>9174.36</v>
      </c>
      <c r="R14" s="74">
        <f t="shared" si="6"/>
        <v>6116.24</v>
      </c>
    </row>
    <row r="15" spans="1:18" ht="13.8" x14ac:dyDescent="0.25">
      <c r="A15" s="17" t="s">
        <v>54</v>
      </c>
      <c r="B15" s="1" t="s">
        <v>84</v>
      </c>
      <c r="C15" s="1" t="s">
        <v>359</v>
      </c>
      <c r="D15" s="1"/>
      <c r="E15" s="1"/>
      <c r="F15" s="55">
        <v>76.790000000000006</v>
      </c>
      <c r="G15" s="17">
        <v>156</v>
      </c>
      <c r="H15" s="65">
        <f>Flächenklassifizierung!$K$12</f>
        <v>0</v>
      </c>
      <c r="I15" s="18">
        <f t="shared" si="0"/>
        <v>0</v>
      </c>
      <c r="J15" s="19">
        <f t="shared" si="1"/>
        <v>0</v>
      </c>
      <c r="K15" s="17">
        <f>Flächenklassifizierung!$D$12</f>
        <v>104</v>
      </c>
      <c r="L15" s="65">
        <f>Flächenklassifizierung!$L$12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74">
        <f t="shared" si="5"/>
        <v>11979.240000000002</v>
      </c>
      <c r="R15" s="74">
        <f t="shared" si="6"/>
        <v>7986.1600000000008</v>
      </c>
    </row>
    <row r="16" spans="1:18" ht="13.8" x14ac:dyDescent="0.25">
      <c r="A16" s="17" t="s">
        <v>54</v>
      </c>
      <c r="B16" s="1" t="s">
        <v>84</v>
      </c>
      <c r="C16" s="1" t="s">
        <v>360</v>
      </c>
      <c r="D16" s="1"/>
      <c r="E16" s="1"/>
      <c r="F16" s="55">
        <v>45.73</v>
      </c>
      <c r="G16" s="17">
        <v>156</v>
      </c>
      <c r="H16" s="65">
        <f>Flächenklassifizierung!$K$12</f>
        <v>0</v>
      </c>
      <c r="I16" s="18">
        <f t="shared" si="0"/>
        <v>0</v>
      </c>
      <c r="J16" s="19">
        <f t="shared" si="1"/>
        <v>0</v>
      </c>
      <c r="K16" s="17">
        <f>Flächenklassifizierung!$D$12</f>
        <v>104</v>
      </c>
      <c r="L16" s="65">
        <f>Flächenklassifizierung!$L$12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74">
        <f t="shared" si="5"/>
        <v>7133.8799999999992</v>
      </c>
      <c r="R16" s="74">
        <f t="shared" si="6"/>
        <v>4755.92</v>
      </c>
    </row>
    <row r="17" spans="1:18" ht="13.8" x14ac:dyDescent="0.25">
      <c r="A17" s="17" t="s">
        <v>54</v>
      </c>
      <c r="B17" s="57" t="s">
        <v>84</v>
      </c>
      <c r="C17" s="57" t="s">
        <v>361</v>
      </c>
      <c r="D17" s="57"/>
      <c r="E17" s="1"/>
      <c r="F17" s="58">
        <v>58.81</v>
      </c>
      <c r="G17" s="17">
        <v>156</v>
      </c>
      <c r="H17" s="65">
        <f>Flächenklassifizierung!$K$12</f>
        <v>0</v>
      </c>
      <c r="I17" s="18">
        <f t="shared" si="0"/>
        <v>0</v>
      </c>
      <c r="J17" s="19">
        <f t="shared" si="1"/>
        <v>0</v>
      </c>
      <c r="K17" s="17">
        <f>Flächenklassifizierung!$D$12</f>
        <v>104</v>
      </c>
      <c r="L17" s="65">
        <f>Flächenklassifizierung!$L$12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74">
        <f t="shared" si="5"/>
        <v>9174.36</v>
      </c>
      <c r="R17" s="74">
        <f t="shared" si="6"/>
        <v>6116.24</v>
      </c>
    </row>
    <row r="18" spans="1:18" ht="13.8" x14ac:dyDescent="0.25">
      <c r="A18" s="17" t="s">
        <v>54</v>
      </c>
      <c r="B18" s="1" t="s">
        <v>84</v>
      </c>
      <c r="C18" s="1" t="s">
        <v>362</v>
      </c>
      <c r="D18" s="1"/>
      <c r="E18" s="1"/>
      <c r="F18" s="55">
        <v>82.19</v>
      </c>
      <c r="G18" s="17">
        <v>156</v>
      </c>
      <c r="H18" s="65">
        <f>Flächenklassifizierung!$K$12</f>
        <v>0</v>
      </c>
      <c r="I18" s="18">
        <f t="shared" si="0"/>
        <v>0</v>
      </c>
      <c r="J18" s="19">
        <f t="shared" si="1"/>
        <v>0</v>
      </c>
      <c r="K18" s="17">
        <f>Flächenklassifizierung!$D$12</f>
        <v>104</v>
      </c>
      <c r="L18" s="65">
        <f>Flächenklassifizierung!$L$12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Q18" s="74">
        <f t="shared" si="5"/>
        <v>12821.64</v>
      </c>
      <c r="R18" s="74">
        <f t="shared" si="6"/>
        <v>8547.76</v>
      </c>
    </row>
    <row r="19" spans="1:18" ht="13.8" x14ac:dyDescent="0.25">
      <c r="A19" s="17" t="s">
        <v>54</v>
      </c>
      <c r="B19" s="1" t="s">
        <v>84</v>
      </c>
      <c r="C19" s="1" t="s">
        <v>363</v>
      </c>
      <c r="D19" s="1"/>
      <c r="E19" s="1"/>
      <c r="F19" s="55">
        <v>16.579999999999998</v>
      </c>
      <c r="G19" s="17">
        <v>156</v>
      </c>
      <c r="H19" s="65">
        <f>Flächenklassifizierung!$K$12</f>
        <v>0</v>
      </c>
      <c r="I19" s="18">
        <f t="shared" si="0"/>
        <v>0</v>
      </c>
      <c r="J19" s="19">
        <f t="shared" si="1"/>
        <v>0</v>
      </c>
      <c r="K19" s="17">
        <f>Flächenklassifizierung!$D$12</f>
        <v>104</v>
      </c>
      <c r="L19" s="65">
        <f>Flächenklassifizierung!$L$12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Q19" s="74">
        <f t="shared" si="5"/>
        <v>2586.4799999999996</v>
      </c>
      <c r="R19" s="74">
        <f t="shared" si="6"/>
        <v>1724.3199999999997</v>
      </c>
    </row>
    <row r="20" spans="1:18" ht="13.8" x14ac:dyDescent="0.25">
      <c r="A20" s="17" t="s">
        <v>54</v>
      </c>
      <c r="B20" s="1" t="s">
        <v>84</v>
      </c>
      <c r="C20" s="1" t="s">
        <v>364</v>
      </c>
      <c r="D20" s="1"/>
      <c r="E20" s="1"/>
      <c r="F20" s="55">
        <v>11.55</v>
      </c>
      <c r="G20" s="17">
        <v>156</v>
      </c>
      <c r="H20" s="65">
        <f>Flächenklassifizierung!$K$12</f>
        <v>0</v>
      </c>
      <c r="I20" s="18">
        <f t="shared" si="0"/>
        <v>0</v>
      </c>
      <c r="J20" s="19">
        <f t="shared" si="1"/>
        <v>0</v>
      </c>
      <c r="K20" s="17">
        <f>Flächenklassifizierung!$D$12</f>
        <v>104</v>
      </c>
      <c r="L20" s="65">
        <f>Flächenklassifizierung!$L$12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Q20" s="74">
        <f t="shared" si="5"/>
        <v>1801.8000000000002</v>
      </c>
      <c r="R20" s="74">
        <f t="shared" si="6"/>
        <v>1201.2</v>
      </c>
    </row>
    <row r="21" spans="1:18" ht="13.8" x14ac:dyDescent="0.25">
      <c r="A21" s="17" t="s">
        <v>54</v>
      </c>
      <c r="B21" s="1" t="s">
        <v>84</v>
      </c>
      <c r="C21" s="1" t="s">
        <v>365</v>
      </c>
      <c r="D21" s="1"/>
      <c r="E21" s="1"/>
      <c r="F21" s="55">
        <v>9.7799999999999994</v>
      </c>
      <c r="G21" s="17">
        <v>156</v>
      </c>
      <c r="H21" s="65">
        <f>Flächenklassifizierung!$K$12</f>
        <v>0</v>
      </c>
      <c r="I21" s="18">
        <f t="shared" si="0"/>
        <v>0</v>
      </c>
      <c r="J21" s="19">
        <f t="shared" si="1"/>
        <v>0</v>
      </c>
      <c r="K21" s="17">
        <f>Flächenklassifizierung!$D$12</f>
        <v>104</v>
      </c>
      <c r="L21" s="65">
        <f>Flächenklassifizierung!$L$12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Q21" s="74">
        <f t="shared" si="5"/>
        <v>1525.6799999999998</v>
      </c>
      <c r="R21" s="74">
        <f t="shared" si="6"/>
        <v>1017.1199999999999</v>
      </c>
    </row>
    <row r="22" spans="1:18" ht="13.8" x14ac:dyDescent="0.25">
      <c r="A22" s="17" t="s">
        <v>54</v>
      </c>
      <c r="B22" s="1" t="s">
        <v>84</v>
      </c>
      <c r="C22" s="1" t="s">
        <v>366</v>
      </c>
      <c r="D22" s="1"/>
      <c r="E22" s="1"/>
      <c r="F22" s="55">
        <v>77.06</v>
      </c>
      <c r="G22" s="17">
        <v>156</v>
      </c>
      <c r="H22" s="65">
        <f>Flächenklassifizierung!$K$12</f>
        <v>0</v>
      </c>
      <c r="I22" s="18">
        <f t="shared" si="0"/>
        <v>0</v>
      </c>
      <c r="J22" s="19">
        <f t="shared" si="1"/>
        <v>0</v>
      </c>
      <c r="K22" s="17">
        <f>Flächenklassifizierung!$D$12</f>
        <v>104</v>
      </c>
      <c r="L22" s="65">
        <f>Flächenklassifizierung!$L$12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Q22" s="74">
        <f t="shared" si="5"/>
        <v>12021.36</v>
      </c>
      <c r="R22" s="74">
        <f t="shared" si="6"/>
        <v>8014.24</v>
      </c>
    </row>
    <row r="23" spans="1:18" ht="13.8" x14ac:dyDescent="0.25">
      <c r="A23" s="17" t="s">
        <v>54</v>
      </c>
      <c r="B23" s="1" t="s">
        <v>84</v>
      </c>
      <c r="C23" s="1" t="s">
        <v>367</v>
      </c>
      <c r="D23" s="1"/>
      <c r="E23" s="1"/>
      <c r="F23" s="55">
        <v>71.08</v>
      </c>
      <c r="G23" s="17">
        <v>156</v>
      </c>
      <c r="H23" s="65">
        <f>Flächenklassifizierung!$K$12</f>
        <v>0</v>
      </c>
      <c r="I23" s="18">
        <f t="shared" si="0"/>
        <v>0</v>
      </c>
      <c r="J23" s="19">
        <f t="shared" si="1"/>
        <v>0</v>
      </c>
      <c r="K23" s="17">
        <f>Flächenklassifizierung!$D$12</f>
        <v>104</v>
      </c>
      <c r="L23" s="65">
        <f>Flächenklassifizierung!$L$12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Q23" s="74">
        <f t="shared" si="5"/>
        <v>11088.48</v>
      </c>
      <c r="R23" s="74">
        <f t="shared" si="6"/>
        <v>7392.32</v>
      </c>
    </row>
    <row r="24" spans="1:18" ht="13.8" x14ac:dyDescent="0.25">
      <c r="A24" s="17" t="s">
        <v>54</v>
      </c>
      <c r="B24" s="1" t="s">
        <v>84</v>
      </c>
      <c r="C24" s="1" t="s">
        <v>368</v>
      </c>
      <c r="D24" s="1"/>
      <c r="E24" s="1"/>
      <c r="F24" s="55">
        <v>19.87</v>
      </c>
      <c r="G24" s="17">
        <v>156</v>
      </c>
      <c r="H24" s="65">
        <f>Flächenklassifizierung!$K$12</f>
        <v>0</v>
      </c>
      <c r="I24" s="18">
        <f t="shared" si="0"/>
        <v>0</v>
      </c>
      <c r="J24" s="19">
        <f t="shared" si="1"/>
        <v>0</v>
      </c>
      <c r="K24" s="17">
        <f>Flächenklassifizierung!$D$12</f>
        <v>104</v>
      </c>
      <c r="L24" s="65">
        <f>Flächenklassifizierung!$L$12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Q24" s="74">
        <f t="shared" si="5"/>
        <v>3099.7200000000003</v>
      </c>
      <c r="R24" s="74">
        <f t="shared" si="6"/>
        <v>2066.48</v>
      </c>
    </row>
    <row r="25" spans="1:18" ht="13.8" x14ac:dyDescent="0.25">
      <c r="A25" s="17" t="s">
        <v>54</v>
      </c>
      <c r="B25" s="1" t="s">
        <v>84</v>
      </c>
      <c r="C25" s="1">
        <v>94</v>
      </c>
      <c r="D25" s="1"/>
      <c r="E25" s="1"/>
      <c r="F25" s="55">
        <v>81.459999999999994</v>
      </c>
      <c r="G25" s="17">
        <v>156</v>
      </c>
      <c r="H25" s="65">
        <f>Flächenklassifizierung!$K$12</f>
        <v>0</v>
      </c>
      <c r="I25" s="18">
        <f t="shared" si="0"/>
        <v>0</v>
      </c>
      <c r="J25" s="19">
        <f t="shared" si="1"/>
        <v>0</v>
      </c>
      <c r="K25" s="17">
        <f>Flächenklassifizierung!$D$12</f>
        <v>104</v>
      </c>
      <c r="L25" s="65">
        <f>Flächenklassifizierung!$L$12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Q25" s="74">
        <f t="shared" si="5"/>
        <v>12707.759999999998</v>
      </c>
      <c r="R25" s="74">
        <f t="shared" si="6"/>
        <v>8471.84</v>
      </c>
    </row>
    <row r="26" spans="1:18" ht="13.8" x14ac:dyDescent="0.25">
      <c r="A26" s="17" t="s">
        <v>54</v>
      </c>
      <c r="B26" s="1" t="s">
        <v>84</v>
      </c>
      <c r="C26" s="1" t="s">
        <v>369</v>
      </c>
      <c r="D26" s="1"/>
      <c r="E26" s="1"/>
      <c r="F26" s="55">
        <v>46.63</v>
      </c>
      <c r="G26" s="17">
        <v>156</v>
      </c>
      <c r="H26" s="65">
        <f>Flächenklassifizierung!$K$12</f>
        <v>0</v>
      </c>
      <c r="I26" s="18">
        <f t="shared" si="0"/>
        <v>0</v>
      </c>
      <c r="J26" s="19">
        <f t="shared" si="1"/>
        <v>0</v>
      </c>
      <c r="K26" s="17">
        <f>Flächenklassifizierung!$D$12</f>
        <v>104</v>
      </c>
      <c r="L26" s="65">
        <f>Flächenklassifizierung!$L$12</f>
        <v>0</v>
      </c>
      <c r="M26" s="20">
        <f t="shared" si="3"/>
        <v>0</v>
      </c>
      <c r="N26" s="19">
        <f t="shared" si="4"/>
        <v>0</v>
      </c>
      <c r="O26" s="21">
        <f t="shared" si="2"/>
        <v>0</v>
      </c>
      <c r="Q26" s="74">
        <f t="shared" si="5"/>
        <v>7274.2800000000007</v>
      </c>
      <c r="R26" s="74">
        <f t="shared" si="6"/>
        <v>4849.5200000000004</v>
      </c>
    </row>
    <row r="27" spans="1:18" ht="13.8" x14ac:dyDescent="0.25">
      <c r="A27" s="17" t="s">
        <v>54</v>
      </c>
      <c r="B27" s="1" t="s">
        <v>326</v>
      </c>
      <c r="C27" s="1">
        <v>107</v>
      </c>
      <c r="D27" s="1"/>
      <c r="E27" s="1"/>
      <c r="F27" s="55">
        <v>19.95</v>
      </c>
      <c r="G27" s="17">
        <v>156</v>
      </c>
      <c r="H27" s="65">
        <f>Flächenklassifizierung!$K$12</f>
        <v>0</v>
      </c>
      <c r="I27" s="18">
        <f t="shared" si="0"/>
        <v>0</v>
      </c>
      <c r="J27" s="19">
        <f t="shared" si="1"/>
        <v>0</v>
      </c>
      <c r="K27" s="17">
        <f>Flächenklassifizierung!$D$12</f>
        <v>104</v>
      </c>
      <c r="L27" s="65">
        <f>Flächenklassifizierung!$L$12</f>
        <v>0</v>
      </c>
      <c r="M27" s="20">
        <f t="shared" si="3"/>
        <v>0</v>
      </c>
      <c r="N27" s="19">
        <f t="shared" si="4"/>
        <v>0</v>
      </c>
      <c r="O27" s="21">
        <f t="shared" si="2"/>
        <v>0</v>
      </c>
      <c r="Q27" s="74">
        <f t="shared" si="5"/>
        <v>3112.2</v>
      </c>
      <c r="R27" s="74">
        <f t="shared" si="6"/>
        <v>2074.7999999999997</v>
      </c>
    </row>
    <row r="28" spans="1:18" ht="13.8" x14ac:dyDescent="0.25">
      <c r="A28" s="17" t="s">
        <v>54</v>
      </c>
      <c r="B28" s="1" t="s">
        <v>125</v>
      </c>
      <c r="C28" s="1" t="s">
        <v>370</v>
      </c>
      <c r="D28" s="1"/>
      <c r="E28" s="1"/>
      <c r="F28" s="55">
        <v>16.14</v>
      </c>
      <c r="G28" s="17">
        <v>156</v>
      </c>
      <c r="H28" s="65">
        <f>Flächenklassifizierung!$K$12</f>
        <v>0</v>
      </c>
      <c r="I28" s="18">
        <f t="shared" si="0"/>
        <v>0</v>
      </c>
      <c r="J28" s="19">
        <f t="shared" si="1"/>
        <v>0</v>
      </c>
      <c r="K28" s="17">
        <f>Flächenklassifizierung!$D$12</f>
        <v>104</v>
      </c>
      <c r="L28" s="65">
        <f>Flächenklassifizierung!$L$12</f>
        <v>0</v>
      </c>
      <c r="M28" s="20">
        <f t="shared" si="3"/>
        <v>0</v>
      </c>
      <c r="N28" s="19">
        <f t="shared" si="4"/>
        <v>0</v>
      </c>
      <c r="O28" s="21">
        <f t="shared" si="2"/>
        <v>0</v>
      </c>
      <c r="Q28" s="74">
        <f t="shared" si="5"/>
        <v>2517.84</v>
      </c>
      <c r="R28" s="74">
        <f t="shared" si="6"/>
        <v>1678.56</v>
      </c>
    </row>
    <row r="29" spans="1:18" ht="13.8" x14ac:dyDescent="0.25">
      <c r="A29" s="17" t="s">
        <v>54</v>
      </c>
      <c r="B29" s="1" t="s">
        <v>125</v>
      </c>
      <c r="C29" s="1" t="s">
        <v>371</v>
      </c>
      <c r="D29" s="1"/>
      <c r="E29" s="1"/>
      <c r="F29" s="55">
        <v>34.380000000000003</v>
      </c>
      <c r="G29" s="17">
        <v>156</v>
      </c>
      <c r="H29" s="65">
        <f>Flächenklassifizierung!$K$12</f>
        <v>0</v>
      </c>
      <c r="I29" s="18">
        <f t="shared" si="0"/>
        <v>0</v>
      </c>
      <c r="J29" s="19">
        <f t="shared" si="1"/>
        <v>0</v>
      </c>
      <c r="K29" s="17">
        <f>Flächenklassifizierung!$D$12</f>
        <v>104</v>
      </c>
      <c r="L29" s="65">
        <f>Flächenklassifizierung!$L$12</f>
        <v>0</v>
      </c>
      <c r="M29" s="20">
        <f t="shared" si="3"/>
        <v>0</v>
      </c>
      <c r="N29" s="19">
        <f t="shared" si="4"/>
        <v>0</v>
      </c>
      <c r="O29" s="21">
        <f t="shared" si="2"/>
        <v>0</v>
      </c>
      <c r="Q29" s="74">
        <f t="shared" si="5"/>
        <v>5363.2800000000007</v>
      </c>
      <c r="R29" s="74">
        <f t="shared" si="6"/>
        <v>3575.5200000000004</v>
      </c>
    </row>
    <row r="30" spans="1:18" ht="13.8" x14ac:dyDescent="0.25">
      <c r="A30" s="17" t="s">
        <v>54</v>
      </c>
      <c r="B30" s="1" t="s">
        <v>125</v>
      </c>
      <c r="C30" s="1">
        <v>129</v>
      </c>
      <c r="D30" s="1"/>
      <c r="E30" s="1"/>
      <c r="F30" s="55">
        <v>17.37</v>
      </c>
      <c r="G30" s="17">
        <v>156</v>
      </c>
      <c r="H30" s="65">
        <f>Flächenklassifizierung!$K$12</f>
        <v>0</v>
      </c>
      <c r="I30" s="18">
        <f t="shared" si="0"/>
        <v>0</v>
      </c>
      <c r="J30" s="19">
        <f t="shared" si="1"/>
        <v>0</v>
      </c>
      <c r="K30" s="17">
        <f>Flächenklassifizierung!$D$12</f>
        <v>104</v>
      </c>
      <c r="L30" s="65">
        <f>Flächenklassifizierung!$L$12</f>
        <v>0</v>
      </c>
      <c r="M30" s="20">
        <f t="shared" si="3"/>
        <v>0</v>
      </c>
      <c r="N30" s="19">
        <f t="shared" si="4"/>
        <v>0</v>
      </c>
      <c r="O30" s="21">
        <f t="shared" si="2"/>
        <v>0</v>
      </c>
      <c r="Q30" s="74">
        <f t="shared" si="5"/>
        <v>2709.7200000000003</v>
      </c>
      <c r="R30" s="74">
        <f t="shared" si="6"/>
        <v>1806.48</v>
      </c>
    </row>
    <row r="31" spans="1:18" ht="13.8" x14ac:dyDescent="0.25">
      <c r="A31" s="17" t="s">
        <v>54</v>
      </c>
      <c r="B31" s="1" t="s">
        <v>125</v>
      </c>
      <c r="C31" s="1" t="s">
        <v>372</v>
      </c>
      <c r="D31" s="1"/>
      <c r="E31" s="1"/>
      <c r="F31" s="55">
        <v>16.79</v>
      </c>
      <c r="G31" s="17">
        <v>156</v>
      </c>
      <c r="H31" s="65">
        <f>Flächenklassifizierung!$K$12</f>
        <v>0</v>
      </c>
      <c r="I31" s="18">
        <f t="shared" si="0"/>
        <v>0</v>
      </c>
      <c r="J31" s="19">
        <f t="shared" si="1"/>
        <v>0</v>
      </c>
      <c r="K31" s="17">
        <f>Flächenklassifizierung!$D$12</f>
        <v>104</v>
      </c>
      <c r="L31" s="65">
        <f>Flächenklassifizierung!$L$12</f>
        <v>0</v>
      </c>
      <c r="M31" s="20">
        <f t="shared" si="3"/>
        <v>0</v>
      </c>
      <c r="N31" s="19">
        <f t="shared" si="4"/>
        <v>0</v>
      </c>
      <c r="O31" s="21">
        <f t="shared" si="2"/>
        <v>0</v>
      </c>
      <c r="Q31" s="74">
        <f t="shared" si="5"/>
        <v>2619.2399999999998</v>
      </c>
      <c r="R31" s="74">
        <f t="shared" si="6"/>
        <v>1746.1599999999999</v>
      </c>
    </row>
    <row r="32" spans="1:18" ht="13.8" x14ac:dyDescent="0.25">
      <c r="A32" s="17" t="s">
        <v>54</v>
      </c>
      <c r="B32" s="1" t="s">
        <v>125</v>
      </c>
      <c r="C32" s="1" t="s">
        <v>373</v>
      </c>
      <c r="D32" s="1"/>
      <c r="E32" s="1"/>
      <c r="F32" s="55">
        <v>16.02</v>
      </c>
      <c r="G32" s="17">
        <v>156</v>
      </c>
      <c r="H32" s="65">
        <f>Flächenklassifizierung!$K$12</f>
        <v>0</v>
      </c>
      <c r="I32" s="18">
        <f t="shared" si="0"/>
        <v>0</v>
      </c>
      <c r="J32" s="19">
        <f t="shared" si="1"/>
        <v>0</v>
      </c>
      <c r="K32" s="17">
        <f>Flächenklassifizierung!$D$12</f>
        <v>104</v>
      </c>
      <c r="L32" s="65">
        <f>Flächenklassifizierung!$L$12</f>
        <v>0</v>
      </c>
      <c r="M32" s="20">
        <f t="shared" si="3"/>
        <v>0</v>
      </c>
      <c r="N32" s="19">
        <f t="shared" si="4"/>
        <v>0</v>
      </c>
      <c r="O32" s="21">
        <f t="shared" si="2"/>
        <v>0</v>
      </c>
      <c r="Q32" s="74">
        <f t="shared" si="5"/>
        <v>2499.12</v>
      </c>
      <c r="R32" s="74">
        <f t="shared" si="6"/>
        <v>1666.08</v>
      </c>
    </row>
    <row r="33" spans="1:18" ht="13.8" x14ac:dyDescent="0.25">
      <c r="A33" s="17" t="s">
        <v>54</v>
      </c>
      <c r="B33" s="1" t="s">
        <v>125</v>
      </c>
      <c r="C33" s="1">
        <v>178</v>
      </c>
      <c r="D33" s="1"/>
      <c r="E33" s="1"/>
      <c r="F33" s="55">
        <v>20.41</v>
      </c>
      <c r="G33" s="17">
        <v>156</v>
      </c>
      <c r="H33" s="65">
        <f>Flächenklassifizierung!$K$12</f>
        <v>0</v>
      </c>
      <c r="I33" s="18">
        <f t="shared" si="0"/>
        <v>0</v>
      </c>
      <c r="J33" s="19">
        <f t="shared" si="1"/>
        <v>0</v>
      </c>
      <c r="K33" s="17">
        <f>Flächenklassifizierung!$D$12</f>
        <v>104</v>
      </c>
      <c r="L33" s="65">
        <f>Flächenklassifizierung!$L$12</f>
        <v>0</v>
      </c>
      <c r="M33" s="20">
        <f t="shared" si="3"/>
        <v>0</v>
      </c>
      <c r="N33" s="19">
        <f t="shared" si="4"/>
        <v>0</v>
      </c>
      <c r="O33" s="21">
        <f t="shared" si="2"/>
        <v>0</v>
      </c>
      <c r="Q33" s="74">
        <f t="shared" si="5"/>
        <v>3183.96</v>
      </c>
      <c r="R33" s="74">
        <f t="shared" si="6"/>
        <v>2122.64</v>
      </c>
    </row>
    <row r="34" spans="1:18" ht="13.8" x14ac:dyDescent="0.25">
      <c r="A34" s="17" t="s">
        <v>54</v>
      </c>
      <c r="B34" s="1" t="s">
        <v>125</v>
      </c>
      <c r="C34" s="1" t="s">
        <v>374</v>
      </c>
      <c r="D34" s="1"/>
      <c r="E34" s="1"/>
      <c r="F34" s="55">
        <v>180.14</v>
      </c>
      <c r="G34" s="17">
        <v>156</v>
      </c>
      <c r="H34" s="65">
        <f>Flächenklassifizierung!$K$12</f>
        <v>0</v>
      </c>
      <c r="I34" s="18">
        <f t="shared" si="0"/>
        <v>0</v>
      </c>
      <c r="J34" s="19">
        <f t="shared" si="1"/>
        <v>0</v>
      </c>
      <c r="K34" s="17">
        <f>Flächenklassifizierung!$D$12</f>
        <v>104</v>
      </c>
      <c r="L34" s="65">
        <f>Flächenklassifizierung!$L$12</f>
        <v>0</v>
      </c>
      <c r="M34" s="20">
        <f t="shared" si="3"/>
        <v>0</v>
      </c>
      <c r="N34" s="19">
        <f t="shared" si="4"/>
        <v>0</v>
      </c>
      <c r="O34" s="21">
        <f t="shared" si="2"/>
        <v>0</v>
      </c>
      <c r="Q34" s="74">
        <f t="shared" si="5"/>
        <v>28101.839999999997</v>
      </c>
      <c r="R34" s="74">
        <f t="shared" si="6"/>
        <v>18734.559999999998</v>
      </c>
    </row>
    <row r="35" spans="1:18" ht="13.8" x14ac:dyDescent="0.25">
      <c r="A35" s="17" t="s">
        <v>54</v>
      </c>
      <c r="B35" s="1" t="s">
        <v>125</v>
      </c>
      <c r="C35" s="1" t="s">
        <v>375</v>
      </c>
      <c r="D35" s="1"/>
      <c r="E35" s="1"/>
      <c r="F35" s="55">
        <v>139.91</v>
      </c>
      <c r="G35" s="17">
        <v>156</v>
      </c>
      <c r="H35" s="65">
        <f>Flächenklassifizierung!$K$12</f>
        <v>0</v>
      </c>
      <c r="I35" s="18">
        <f t="shared" si="0"/>
        <v>0</v>
      </c>
      <c r="J35" s="19">
        <f t="shared" si="1"/>
        <v>0</v>
      </c>
      <c r="K35" s="17">
        <f>Flächenklassifizierung!$D$12</f>
        <v>104</v>
      </c>
      <c r="L35" s="65">
        <f>Flächenklassifizierung!$L$12</f>
        <v>0</v>
      </c>
      <c r="M35" s="20">
        <f t="shared" si="3"/>
        <v>0</v>
      </c>
      <c r="N35" s="19">
        <f t="shared" si="4"/>
        <v>0</v>
      </c>
      <c r="O35" s="21">
        <f t="shared" si="2"/>
        <v>0</v>
      </c>
      <c r="Q35" s="74">
        <f t="shared" si="5"/>
        <v>21825.96</v>
      </c>
      <c r="R35" s="74">
        <f t="shared" si="6"/>
        <v>14550.64</v>
      </c>
    </row>
    <row r="36" spans="1:18" ht="13.8" x14ac:dyDescent="0.25">
      <c r="A36" s="17" t="s">
        <v>54</v>
      </c>
      <c r="B36" s="1" t="s">
        <v>125</v>
      </c>
      <c r="C36" s="1" t="s">
        <v>376</v>
      </c>
      <c r="D36" s="1"/>
      <c r="E36" s="1"/>
      <c r="F36" s="55">
        <v>58.16</v>
      </c>
      <c r="G36" s="17">
        <v>156</v>
      </c>
      <c r="H36" s="65">
        <f>Flächenklassifizierung!$K$12</f>
        <v>0</v>
      </c>
      <c r="I36" s="18">
        <f t="shared" si="0"/>
        <v>0</v>
      </c>
      <c r="J36" s="19">
        <f t="shared" si="1"/>
        <v>0</v>
      </c>
      <c r="K36" s="17">
        <f>Flächenklassifizierung!$D$12</f>
        <v>104</v>
      </c>
      <c r="L36" s="65">
        <f>Flächenklassifizierung!$L$12</f>
        <v>0</v>
      </c>
      <c r="M36" s="20">
        <f t="shared" si="3"/>
        <v>0</v>
      </c>
      <c r="N36" s="19">
        <f t="shared" si="4"/>
        <v>0</v>
      </c>
      <c r="O36" s="21">
        <f t="shared" si="2"/>
        <v>0</v>
      </c>
      <c r="Q36" s="74">
        <f t="shared" si="5"/>
        <v>9072.9599999999991</v>
      </c>
      <c r="R36" s="74">
        <f t="shared" si="6"/>
        <v>6048.6399999999994</v>
      </c>
    </row>
    <row r="37" spans="1:18" ht="13.8" x14ac:dyDescent="0.25">
      <c r="A37" s="17" t="s">
        <v>54</v>
      </c>
      <c r="B37" s="1" t="s">
        <v>125</v>
      </c>
      <c r="C37" s="1" t="s">
        <v>377</v>
      </c>
      <c r="D37" s="1"/>
      <c r="E37" s="1"/>
      <c r="F37" s="55">
        <v>102.86</v>
      </c>
      <c r="G37" s="17">
        <v>156</v>
      </c>
      <c r="H37" s="65">
        <f>Flächenklassifizierung!$K$12</f>
        <v>0</v>
      </c>
      <c r="I37" s="18">
        <f t="shared" si="0"/>
        <v>0</v>
      </c>
      <c r="J37" s="19">
        <f t="shared" si="1"/>
        <v>0</v>
      </c>
      <c r="K37" s="17">
        <f>Flächenklassifizierung!$D$12</f>
        <v>104</v>
      </c>
      <c r="L37" s="65">
        <f>Flächenklassifizierung!$L$12</f>
        <v>0</v>
      </c>
      <c r="M37" s="20">
        <f t="shared" si="3"/>
        <v>0</v>
      </c>
      <c r="N37" s="19">
        <f t="shared" si="4"/>
        <v>0</v>
      </c>
      <c r="O37" s="21">
        <f t="shared" si="2"/>
        <v>0</v>
      </c>
      <c r="Q37" s="74">
        <f t="shared" si="5"/>
        <v>16046.16</v>
      </c>
      <c r="R37" s="74">
        <f t="shared" si="6"/>
        <v>10697.44</v>
      </c>
    </row>
    <row r="38" spans="1:18" ht="13.8" x14ac:dyDescent="0.25">
      <c r="A38" s="17" t="s">
        <v>54</v>
      </c>
      <c r="B38" s="1" t="s">
        <v>125</v>
      </c>
      <c r="C38" s="1" t="s">
        <v>378</v>
      </c>
      <c r="D38" s="1"/>
      <c r="E38" s="1"/>
      <c r="F38" s="55">
        <v>139.79</v>
      </c>
      <c r="G38" s="17">
        <v>156</v>
      </c>
      <c r="H38" s="65">
        <f>Flächenklassifizierung!$K$12</f>
        <v>0</v>
      </c>
      <c r="I38" s="18">
        <f t="shared" si="0"/>
        <v>0</v>
      </c>
      <c r="J38" s="19">
        <f t="shared" si="1"/>
        <v>0</v>
      </c>
      <c r="K38" s="17">
        <f>Flächenklassifizierung!$D$12</f>
        <v>104</v>
      </c>
      <c r="L38" s="65">
        <f>Flächenklassifizierung!$L$12</f>
        <v>0</v>
      </c>
      <c r="M38" s="20">
        <f t="shared" si="3"/>
        <v>0</v>
      </c>
      <c r="N38" s="19">
        <f t="shared" si="4"/>
        <v>0</v>
      </c>
      <c r="O38" s="21">
        <f t="shared" si="2"/>
        <v>0</v>
      </c>
      <c r="Q38" s="74">
        <f t="shared" si="5"/>
        <v>21807.239999999998</v>
      </c>
      <c r="R38" s="74">
        <f t="shared" si="6"/>
        <v>14538.16</v>
      </c>
    </row>
    <row r="39" spans="1:18" ht="13.8" x14ac:dyDescent="0.25">
      <c r="A39" s="17" t="s">
        <v>54</v>
      </c>
      <c r="B39" s="1" t="s">
        <v>125</v>
      </c>
      <c r="C39" s="1" t="s">
        <v>379</v>
      </c>
      <c r="D39" s="1"/>
      <c r="E39" s="1"/>
      <c r="F39" s="55">
        <v>58.34</v>
      </c>
      <c r="G39" s="17">
        <v>156</v>
      </c>
      <c r="H39" s="65">
        <f>Flächenklassifizierung!$K$12</f>
        <v>0</v>
      </c>
      <c r="I39" s="18">
        <f t="shared" si="0"/>
        <v>0</v>
      </c>
      <c r="J39" s="19">
        <f t="shared" si="1"/>
        <v>0</v>
      </c>
      <c r="K39" s="17">
        <f>Flächenklassifizierung!$D$12</f>
        <v>104</v>
      </c>
      <c r="L39" s="65">
        <f>Flächenklassifizierung!$L$12</f>
        <v>0</v>
      </c>
      <c r="M39" s="20">
        <f t="shared" si="3"/>
        <v>0</v>
      </c>
      <c r="N39" s="19">
        <f t="shared" si="4"/>
        <v>0</v>
      </c>
      <c r="O39" s="21">
        <f t="shared" si="2"/>
        <v>0</v>
      </c>
      <c r="Q39" s="74">
        <f t="shared" si="5"/>
        <v>9101.0400000000009</v>
      </c>
      <c r="R39" s="74">
        <f t="shared" si="6"/>
        <v>6067.3600000000006</v>
      </c>
    </row>
    <row r="40" spans="1:18" ht="13.8" x14ac:dyDescent="0.25">
      <c r="A40" s="17" t="s">
        <v>54</v>
      </c>
      <c r="B40" s="1" t="s">
        <v>125</v>
      </c>
      <c r="C40" s="1" t="s">
        <v>380</v>
      </c>
      <c r="D40" s="1"/>
      <c r="E40" s="1"/>
      <c r="F40" s="55">
        <v>40.11</v>
      </c>
      <c r="G40" s="17">
        <v>156</v>
      </c>
      <c r="H40" s="65">
        <f>Flächenklassifizierung!$K$12</f>
        <v>0</v>
      </c>
      <c r="I40" s="18">
        <f t="shared" si="0"/>
        <v>0</v>
      </c>
      <c r="J40" s="19">
        <f t="shared" si="1"/>
        <v>0</v>
      </c>
      <c r="K40" s="17">
        <f>Flächenklassifizierung!$D$12</f>
        <v>104</v>
      </c>
      <c r="L40" s="65">
        <f>Flächenklassifizierung!$L$12</f>
        <v>0</v>
      </c>
      <c r="M40" s="20">
        <f t="shared" si="3"/>
        <v>0</v>
      </c>
      <c r="N40" s="19">
        <f t="shared" si="4"/>
        <v>0</v>
      </c>
      <c r="O40" s="21">
        <f t="shared" si="2"/>
        <v>0</v>
      </c>
      <c r="Q40" s="74">
        <f t="shared" si="5"/>
        <v>6257.16</v>
      </c>
      <c r="R40" s="74">
        <f t="shared" si="6"/>
        <v>4171.4399999999996</v>
      </c>
    </row>
    <row r="41" spans="1:18" ht="13.8" x14ac:dyDescent="0.25">
      <c r="A41" s="17" t="s">
        <v>54</v>
      </c>
      <c r="B41" s="1" t="s">
        <v>125</v>
      </c>
      <c r="C41" s="1" t="s">
        <v>381</v>
      </c>
      <c r="D41" s="1"/>
      <c r="E41" s="1"/>
      <c r="F41" s="55">
        <v>62.17</v>
      </c>
      <c r="G41" s="17">
        <v>156</v>
      </c>
      <c r="H41" s="65">
        <f>Flächenklassifizierung!$K$12</f>
        <v>0</v>
      </c>
      <c r="I41" s="18">
        <f t="shared" si="0"/>
        <v>0</v>
      </c>
      <c r="J41" s="19">
        <f t="shared" si="1"/>
        <v>0</v>
      </c>
      <c r="K41" s="17">
        <f>Flächenklassifizierung!$D$12</f>
        <v>104</v>
      </c>
      <c r="L41" s="65">
        <f>Flächenklassifizierung!$L$12</f>
        <v>0</v>
      </c>
      <c r="M41" s="20">
        <f t="shared" si="3"/>
        <v>0</v>
      </c>
      <c r="N41" s="19">
        <f t="shared" si="4"/>
        <v>0</v>
      </c>
      <c r="O41" s="21">
        <f t="shared" si="2"/>
        <v>0</v>
      </c>
      <c r="Q41" s="74">
        <f t="shared" si="5"/>
        <v>9698.52</v>
      </c>
      <c r="R41" s="74">
        <f t="shared" si="6"/>
        <v>6465.68</v>
      </c>
    </row>
    <row r="42" spans="1:18" ht="13.8" x14ac:dyDescent="0.25">
      <c r="A42" s="17" t="s">
        <v>54</v>
      </c>
      <c r="B42" s="1" t="s">
        <v>125</v>
      </c>
      <c r="C42" s="1" t="s">
        <v>382</v>
      </c>
      <c r="D42" s="1"/>
      <c r="E42" s="1"/>
      <c r="F42" s="55">
        <v>46.91</v>
      </c>
      <c r="G42" s="17">
        <v>156</v>
      </c>
      <c r="H42" s="65">
        <f>Flächenklassifizierung!$K$12</f>
        <v>0</v>
      </c>
      <c r="I42" s="18">
        <f t="shared" si="0"/>
        <v>0</v>
      </c>
      <c r="J42" s="19">
        <f t="shared" si="1"/>
        <v>0</v>
      </c>
      <c r="K42" s="17">
        <f>Flächenklassifizierung!$D$12</f>
        <v>104</v>
      </c>
      <c r="L42" s="65">
        <f>Flächenklassifizierung!$L$12</f>
        <v>0</v>
      </c>
      <c r="M42" s="20">
        <f t="shared" si="3"/>
        <v>0</v>
      </c>
      <c r="N42" s="19">
        <f t="shared" si="4"/>
        <v>0</v>
      </c>
      <c r="O42" s="21">
        <f t="shared" si="2"/>
        <v>0</v>
      </c>
      <c r="Q42" s="74">
        <f t="shared" si="5"/>
        <v>7317.9599999999991</v>
      </c>
      <c r="R42" s="74">
        <f t="shared" si="6"/>
        <v>4878.6399999999994</v>
      </c>
    </row>
    <row r="43" spans="1:18" ht="13.8" x14ac:dyDescent="0.25">
      <c r="A43" s="17" t="s">
        <v>54</v>
      </c>
      <c r="B43" s="1" t="s">
        <v>125</v>
      </c>
      <c r="C43" s="1">
        <v>186</v>
      </c>
      <c r="D43" s="1"/>
      <c r="E43" s="1"/>
      <c r="F43" s="55">
        <v>19.43</v>
      </c>
      <c r="G43" s="17">
        <v>156</v>
      </c>
      <c r="H43" s="65">
        <f>Flächenklassifizierung!$K$12</f>
        <v>0</v>
      </c>
      <c r="I43" s="18">
        <f t="shared" si="0"/>
        <v>0</v>
      </c>
      <c r="J43" s="19">
        <f t="shared" si="1"/>
        <v>0</v>
      </c>
      <c r="K43" s="17">
        <f>Flächenklassifizierung!$D$12</f>
        <v>104</v>
      </c>
      <c r="L43" s="65">
        <f>Flächenklassifizierung!$L$12</f>
        <v>0</v>
      </c>
      <c r="M43" s="20">
        <f t="shared" si="3"/>
        <v>0</v>
      </c>
      <c r="N43" s="19">
        <f t="shared" si="4"/>
        <v>0</v>
      </c>
      <c r="O43" s="21">
        <f t="shared" si="2"/>
        <v>0</v>
      </c>
      <c r="Q43" s="74">
        <f t="shared" si="5"/>
        <v>3031.08</v>
      </c>
      <c r="R43" s="74">
        <f t="shared" si="6"/>
        <v>2020.72</v>
      </c>
    </row>
    <row r="44" spans="1:18" ht="13.8" x14ac:dyDescent="0.25">
      <c r="A44" s="17" t="s">
        <v>54</v>
      </c>
      <c r="B44" s="1" t="s">
        <v>125</v>
      </c>
      <c r="C44" s="1">
        <v>187</v>
      </c>
      <c r="D44" s="1"/>
      <c r="E44" s="1"/>
      <c r="F44" s="55">
        <v>49.69</v>
      </c>
      <c r="G44" s="17">
        <v>156</v>
      </c>
      <c r="H44" s="65">
        <f>Flächenklassifizierung!$K$12</f>
        <v>0</v>
      </c>
      <c r="I44" s="18">
        <f t="shared" si="0"/>
        <v>0</v>
      </c>
      <c r="J44" s="19">
        <f t="shared" si="1"/>
        <v>0</v>
      </c>
      <c r="K44" s="17">
        <f>Flächenklassifizierung!$D$12</f>
        <v>104</v>
      </c>
      <c r="L44" s="65">
        <f>Flächenklassifizierung!$L$12</f>
        <v>0</v>
      </c>
      <c r="M44" s="20">
        <f t="shared" si="3"/>
        <v>0</v>
      </c>
      <c r="N44" s="19">
        <f t="shared" si="4"/>
        <v>0</v>
      </c>
      <c r="O44" s="21">
        <f t="shared" si="2"/>
        <v>0</v>
      </c>
      <c r="Q44" s="74">
        <f t="shared" si="5"/>
        <v>7751.6399999999994</v>
      </c>
      <c r="R44" s="74">
        <f t="shared" si="6"/>
        <v>5167.76</v>
      </c>
    </row>
    <row r="45" spans="1:18" ht="13.8" x14ac:dyDescent="0.25">
      <c r="A45" s="17" t="s">
        <v>54</v>
      </c>
      <c r="B45" s="1" t="s">
        <v>191</v>
      </c>
      <c r="C45" s="1">
        <v>207</v>
      </c>
      <c r="D45" s="1"/>
      <c r="E45" s="1"/>
      <c r="F45" s="55">
        <v>20.36</v>
      </c>
      <c r="G45" s="17">
        <v>156</v>
      </c>
      <c r="H45" s="65">
        <f>Flächenklassifizierung!$K$12</f>
        <v>0</v>
      </c>
      <c r="I45" s="18">
        <f t="shared" si="0"/>
        <v>0</v>
      </c>
      <c r="J45" s="19">
        <f t="shared" si="1"/>
        <v>0</v>
      </c>
      <c r="K45" s="17">
        <f>Flächenklassifizierung!$D$12</f>
        <v>104</v>
      </c>
      <c r="L45" s="65">
        <f>Flächenklassifizierung!$L$12</f>
        <v>0</v>
      </c>
      <c r="M45" s="20">
        <f t="shared" si="3"/>
        <v>0</v>
      </c>
      <c r="N45" s="19">
        <f t="shared" si="4"/>
        <v>0</v>
      </c>
      <c r="O45" s="21">
        <f t="shared" si="2"/>
        <v>0</v>
      </c>
      <c r="Q45" s="74">
        <f t="shared" si="5"/>
        <v>3176.16</v>
      </c>
      <c r="R45" s="74">
        <f t="shared" si="6"/>
        <v>2117.44</v>
      </c>
    </row>
    <row r="46" spans="1:18" ht="13.8" x14ac:dyDescent="0.25">
      <c r="A46" s="17" t="s">
        <v>54</v>
      </c>
      <c r="B46" s="1" t="s">
        <v>191</v>
      </c>
      <c r="C46" s="1">
        <v>253</v>
      </c>
      <c r="D46" s="1"/>
      <c r="E46" s="1"/>
      <c r="F46" s="55">
        <v>17.12</v>
      </c>
      <c r="G46" s="17">
        <v>156</v>
      </c>
      <c r="H46" s="65">
        <f>Flächenklassifizierung!$K$12</f>
        <v>0</v>
      </c>
      <c r="I46" s="18">
        <f t="shared" si="0"/>
        <v>0</v>
      </c>
      <c r="J46" s="19">
        <f t="shared" si="1"/>
        <v>0</v>
      </c>
      <c r="K46" s="17">
        <f>Flächenklassifizierung!$D$12</f>
        <v>104</v>
      </c>
      <c r="L46" s="65">
        <f>Flächenklassifizierung!$L$12</f>
        <v>0</v>
      </c>
      <c r="M46" s="20">
        <f t="shared" si="3"/>
        <v>0</v>
      </c>
      <c r="N46" s="19">
        <f t="shared" si="4"/>
        <v>0</v>
      </c>
      <c r="O46" s="21">
        <f t="shared" si="2"/>
        <v>0</v>
      </c>
      <c r="Q46" s="74">
        <f t="shared" si="5"/>
        <v>2670.7200000000003</v>
      </c>
      <c r="R46" s="74">
        <f t="shared" si="6"/>
        <v>1780.48</v>
      </c>
    </row>
    <row r="47" spans="1:18" ht="13.8" x14ac:dyDescent="0.25">
      <c r="A47" s="17" t="s">
        <v>54</v>
      </c>
      <c r="B47" s="1" t="s">
        <v>191</v>
      </c>
      <c r="C47" s="1">
        <v>270</v>
      </c>
      <c r="D47" s="1"/>
      <c r="E47" s="1"/>
      <c r="F47" s="55">
        <v>20.82</v>
      </c>
      <c r="G47" s="17">
        <v>156</v>
      </c>
      <c r="H47" s="65">
        <f>Flächenklassifizierung!$K$12</f>
        <v>0</v>
      </c>
      <c r="I47" s="18">
        <f t="shared" si="0"/>
        <v>0</v>
      </c>
      <c r="J47" s="19">
        <f t="shared" si="1"/>
        <v>0</v>
      </c>
      <c r="K47" s="17">
        <f>Flächenklassifizierung!$D$12</f>
        <v>104</v>
      </c>
      <c r="L47" s="65">
        <f>Flächenklassifizierung!$L$12</f>
        <v>0</v>
      </c>
      <c r="M47" s="20">
        <f t="shared" si="3"/>
        <v>0</v>
      </c>
      <c r="N47" s="19">
        <f t="shared" si="4"/>
        <v>0</v>
      </c>
      <c r="O47" s="21">
        <f t="shared" si="2"/>
        <v>0</v>
      </c>
      <c r="Q47" s="74">
        <f t="shared" si="5"/>
        <v>3247.92</v>
      </c>
      <c r="R47" s="74">
        <f t="shared" si="6"/>
        <v>2165.2800000000002</v>
      </c>
    </row>
    <row r="48" spans="1:18" ht="13.8" x14ac:dyDescent="0.25">
      <c r="A48" s="17" t="s">
        <v>54</v>
      </c>
      <c r="B48" s="1" t="s">
        <v>191</v>
      </c>
      <c r="C48" s="1">
        <v>277</v>
      </c>
      <c r="D48" s="1"/>
      <c r="E48" s="1"/>
      <c r="F48" s="55">
        <v>259.11</v>
      </c>
      <c r="G48" s="17">
        <v>156</v>
      </c>
      <c r="H48" s="65">
        <f>Flächenklassifizierung!$K$12</f>
        <v>0</v>
      </c>
      <c r="I48" s="18">
        <f t="shared" si="0"/>
        <v>0</v>
      </c>
      <c r="J48" s="19">
        <f t="shared" si="1"/>
        <v>0</v>
      </c>
      <c r="K48" s="17">
        <f>Flächenklassifizierung!$D$12</f>
        <v>104</v>
      </c>
      <c r="L48" s="65">
        <f>Flächenklassifizierung!$L$12</f>
        <v>0</v>
      </c>
      <c r="M48" s="20">
        <f t="shared" si="3"/>
        <v>0</v>
      </c>
      <c r="N48" s="19">
        <f t="shared" si="4"/>
        <v>0</v>
      </c>
      <c r="O48" s="21">
        <f t="shared" si="2"/>
        <v>0</v>
      </c>
      <c r="Q48" s="74">
        <f t="shared" si="5"/>
        <v>40421.160000000003</v>
      </c>
      <c r="R48" s="74">
        <f t="shared" si="6"/>
        <v>26947.440000000002</v>
      </c>
    </row>
    <row r="49" spans="1:18" ht="13.8" x14ac:dyDescent="0.25">
      <c r="A49" s="17" t="s">
        <v>54</v>
      </c>
      <c r="B49" s="1" t="s">
        <v>191</v>
      </c>
      <c r="C49" s="1" t="s">
        <v>383</v>
      </c>
      <c r="D49" s="1"/>
      <c r="E49" s="1"/>
      <c r="F49" s="55">
        <v>138.25</v>
      </c>
      <c r="G49" s="17">
        <v>156</v>
      </c>
      <c r="H49" s="65">
        <f>Flächenklassifizierung!$K$12</f>
        <v>0</v>
      </c>
      <c r="I49" s="18">
        <f t="shared" si="0"/>
        <v>0</v>
      </c>
      <c r="J49" s="19">
        <f t="shared" si="1"/>
        <v>0</v>
      </c>
      <c r="K49" s="17">
        <f>Flächenklassifizierung!$D$12</f>
        <v>104</v>
      </c>
      <c r="L49" s="65">
        <f>Flächenklassifizierung!$L$12</f>
        <v>0</v>
      </c>
      <c r="M49" s="20">
        <f t="shared" si="3"/>
        <v>0</v>
      </c>
      <c r="N49" s="19">
        <f t="shared" si="4"/>
        <v>0</v>
      </c>
      <c r="O49" s="21">
        <f t="shared" si="2"/>
        <v>0</v>
      </c>
      <c r="Q49" s="74">
        <f t="shared" si="5"/>
        <v>21567</v>
      </c>
      <c r="R49" s="74">
        <f t="shared" si="6"/>
        <v>14378</v>
      </c>
    </row>
    <row r="50" spans="1:18" ht="13.8" x14ac:dyDescent="0.25">
      <c r="A50" s="17" t="s">
        <v>54</v>
      </c>
      <c r="B50" s="1" t="s">
        <v>191</v>
      </c>
      <c r="C50" s="1" t="s">
        <v>384</v>
      </c>
      <c r="D50" s="1"/>
      <c r="E50" s="1"/>
      <c r="F50" s="55">
        <v>79.8</v>
      </c>
      <c r="G50" s="17">
        <v>156</v>
      </c>
      <c r="H50" s="65">
        <f>Flächenklassifizierung!$K$12</f>
        <v>0</v>
      </c>
      <c r="I50" s="18">
        <f t="shared" si="0"/>
        <v>0</v>
      </c>
      <c r="J50" s="19">
        <f t="shared" si="1"/>
        <v>0</v>
      </c>
      <c r="K50" s="17">
        <f>Flächenklassifizierung!$D$12</f>
        <v>104</v>
      </c>
      <c r="L50" s="65">
        <f>Flächenklassifizierung!$L$12</f>
        <v>0</v>
      </c>
      <c r="M50" s="20">
        <f t="shared" si="3"/>
        <v>0</v>
      </c>
      <c r="N50" s="19">
        <f t="shared" si="4"/>
        <v>0</v>
      </c>
      <c r="O50" s="21">
        <f t="shared" si="2"/>
        <v>0</v>
      </c>
      <c r="Q50" s="74">
        <f t="shared" si="5"/>
        <v>12448.8</v>
      </c>
      <c r="R50" s="74">
        <f t="shared" si="6"/>
        <v>8299.1999999999989</v>
      </c>
    </row>
    <row r="51" spans="1:18" ht="13.8" x14ac:dyDescent="0.25">
      <c r="A51" s="17" t="s">
        <v>54</v>
      </c>
      <c r="B51" s="1" t="s">
        <v>191</v>
      </c>
      <c r="C51" s="1" t="s">
        <v>385</v>
      </c>
      <c r="D51" s="1"/>
      <c r="E51" s="1"/>
      <c r="F51" s="55">
        <v>113.87</v>
      </c>
      <c r="G51" s="17">
        <v>156</v>
      </c>
      <c r="H51" s="65">
        <f>Flächenklassifizierung!$K$12</f>
        <v>0</v>
      </c>
      <c r="I51" s="18">
        <f t="shared" si="0"/>
        <v>0</v>
      </c>
      <c r="J51" s="19">
        <f t="shared" si="1"/>
        <v>0</v>
      </c>
      <c r="K51" s="17">
        <f>Flächenklassifizierung!$D$12</f>
        <v>104</v>
      </c>
      <c r="L51" s="65">
        <f>Flächenklassifizierung!$L$12</f>
        <v>0</v>
      </c>
      <c r="M51" s="20">
        <f t="shared" si="3"/>
        <v>0</v>
      </c>
      <c r="N51" s="19">
        <f t="shared" si="4"/>
        <v>0</v>
      </c>
      <c r="O51" s="21">
        <f t="shared" si="2"/>
        <v>0</v>
      </c>
      <c r="Q51" s="74">
        <f t="shared" si="5"/>
        <v>17763.72</v>
      </c>
      <c r="R51" s="74">
        <f t="shared" si="6"/>
        <v>11842.48</v>
      </c>
    </row>
    <row r="52" spans="1:18" ht="13.8" x14ac:dyDescent="0.25">
      <c r="A52" s="17" t="s">
        <v>54</v>
      </c>
      <c r="B52" s="1" t="s">
        <v>191</v>
      </c>
      <c r="C52" s="1" t="s">
        <v>386</v>
      </c>
      <c r="D52" s="1"/>
      <c r="E52" s="1"/>
      <c r="F52" s="55">
        <v>139</v>
      </c>
      <c r="G52" s="17">
        <v>156</v>
      </c>
      <c r="H52" s="65">
        <f>Flächenklassifizierung!$K$12</f>
        <v>0</v>
      </c>
      <c r="I52" s="18">
        <f t="shared" si="0"/>
        <v>0</v>
      </c>
      <c r="J52" s="19">
        <f t="shared" si="1"/>
        <v>0</v>
      </c>
      <c r="K52" s="17">
        <f>Flächenklassifizierung!$D$12</f>
        <v>104</v>
      </c>
      <c r="L52" s="65">
        <f>Flächenklassifizierung!$L$12</f>
        <v>0</v>
      </c>
      <c r="M52" s="20">
        <f t="shared" si="3"/>
        <v>0</v>
      </c>
      <c r="N52" s="19">
        <f t="shared" si="4"/>
        <v>0</v>
      </c>
      <c r="O52" s="21">
        <f t="shared" si="2"/>
        <v>0</v>
      </c>
      <c r="Q52" s="74">
        <f t="shared" si="5"/>
        <v>21684</v>
      </c>
      <c r="R52" s="74">
        <f t="shared" si="6"/>
        <v>14456</v>
      </c>
    </row>
    <row r="53" spans="1:18" ht="13.8" x14ac:dyDescent="0.25">
      <c r="A53" s="17" t="s">
        <v>54</v>
      </c>
      <c r="B53" s="1" t="s">
        <v>191</v>
      </c>
      <c r="C53" s="1" t="s">
        <v>387</v>
      </c>
      <c r="D53" s="1"/>
      <c r="E53" s="1"/>
      <c r="F53" s="55">
        <v>79.069999999999993</v>
      </c>
      <c r="G53" s="17">
        <v>156</v>
      </c>
      <c r="H53" s="65">
        <f>Flächenklassifizierung!$K$12</f>
        <v>0</v>
      </c>
      <c r="I53" s="18">
        <f t="shared" si="0"/>
        <v>0</v>
      </c>
      <c r="J53" s="19">
        <f t="shared" si="1"/>
        <v>0</v>
      </c>
      <c r="K53" s="17">
        <f>Flächenklassifizierung!$D$12</f>
        <v>104</v>
      </c>
      <c r="L53" s="65">
        <f>Flächenklassifizierung!$L$12</f>
        <v>0</v>
      </c>
      <c r="M53" s="20">
        <f t="shared" si="3"/>
        <v>0</v>
      </c>
      <c r="N53" s="19">
        <f t="shared" si="4"/>
        <v>0</v>
      </c>
      <c r="O53" s="21">
        <f t="shared" si="2"/>
        <v>0</v>
      </c>
      <c r="Q53" s="74">
        <f t="shared" si="5"/>
        <v>12334.919999999998</v>
      </c>
      <c r="R53" s="74">
        <f t="shared" si="6"/>
        <v>8223.2799999999988</v>
      </c>
    </row>
    <row r="54" spans="1:18" ht="13.8" x14ac:dyDescent="0.25">
      <c r="A54" s="17" t="s">
        <v>54</v>
      </c>
      <c r="B54" s="1" t="s">
        <v>191</v>
      </c>
      <c r="C54" s="1" t="s">
        <v>388</v>
      </c>
      <c r="D54" s="1"/>
      <c r="E54" s="1"/>
      <c r="F54" s="55">
        <v>40.04</v>
      </c>
      <c r="G54" s="17">
        <v>156</v>
      </c>
      <c r="H54" s="65">
        <f>Flächenklassifizierung!$K$12</f>
        <v>0</v>
      </c>
      <c r="I54" s="18">
        <f t="shared" si="0"/>
        <v>0</v>
      </c>
      <c r="J54" s="19">
        <f t="shared" si="1"/>
        <v>0</v>
      </c>
      <c r="K54" s="17">
        <f>Flächenklassifizierung!$D$12</f>
        <v>104</v>
      </c>
      <c r="L54" s="65">
        <f>Flächenklassifizierung!$L$12</f>
        <v>0</v>
      </c>
      <c r="M54" s="20">
        <f t="shared" si="3"/>
        <v>0</v>
      </c>
      <c r="N54" s="19">
        <f t="shared" si="4"/>
        <v>0</v>
      </c>
      <c r="O54" s="21">
        <f t="shared" si="2"/>
        <v>0</v>
      </c>
      <c r="Q54" s="74">
        <f t="shared" si="5"/>
        <v>6246.24</v>
      </c>
      <c r="R54" s="74">
        <f t="shared" si="6"/>
        <v>4164.16</v>
      </c>
    </row>
    <row r="55" spans="1:18" ht="13.8" x14ac:dyDescent="0.25">
      <c r="A55" s="17" t="s">
        <v>54</v>
      </c>
      <c r="B55" s="1" t="s">
        <v>191</v>
      </c>
      <c r="C55" s="1" t="s">
        <v>389</v>
      </c>
      <c r="D55" s="1"/>
      <c r="E55" s="1"/>
      <c r="F55" s="55">
        <v>88.48</v>
      </c>
      <c r="G55" s="17">
        <v>156</v>
      </c>
      <c r="H55" s="65">
        <f>Flächenklassifizierung!$K$12</f>
        <v>0</v>
      </c>
      <c r="I55" s="18">
        <f t="shared" si="0"/>
        <v>0</v>
      </c>
      <c r="J55" s="19">
        <f t="shared" si="1"/>
        <v>0</v>
      </c>
      <c r="K55" s="17">
        <f>Flächenklassifizierung!$D$12</f>
        <v>104</v>
      </c>
      <c r="L55" s="65">
        <f>Flächenklassifizierung!$L$12</f>
        <v>0</v>
      </c>
      <c r="M55" s="20">
        <f t="shared" si="3"/>
        <v>0</v>
      </c>
      <c r="N55" s="19">
        <f t="shared" si="4"/>
        <v>0</v>
      </c>
      <c r="O55" s="21">
        <f t="shared" si="2"/>
        <v>0</v>
      </c>
      <c r="Q55" s="74">
        <f t="shared" si="5"/>
        <v>13802.880000000001</v>
      </c>
      <c r="R55" s="74">
        <f t="shared" si="6"/>
        <v>9201.92</v>
      </c>
    </row>
    <row r="56" spans="1:18" ht="13.8" x14ac:dyDescent="0.25">
      <c r="A56" s="17" t="s">
        <v>54</v>
      </c>
      <c r="B56" s="1" t="s">
        <v>233</v>
      </c>
      <c r="C56" s="1">
        <v>308</v>
      </c>
      <c r="D56" s="1"/>
      <c r="E56" s="1"/>
      <c r="F56" s="55">
        <v>20.36</v>
      </c>
      <c r="G56" s="17">
        <v>156</v>
      </c>
      <c r="H56" s="65">
        <f>Flächenklassifizierung!$K$12</f>
        <v>0</v>
      </c>
      <c r="I56" s="18">
        <f t="shared" si="0"/>
        <v>0</v>
      </c>
      <c r="J56" s="19">
        <f t="shared" si="1"/>
        <v>0</v>
      </c>
      <c r="K56" s="17">
        <f>Flächenklassifizierung!$D$12</f>
        <v>104</v>
      </c>
      <c r="L56" s="65">
        <f>Flächenklassifizierung!$L$12</f>
        <v>0</v>
      </c>
      <c r="M56" s="20">
        <f t="shared" si="3"/>
        <v>0</v>
      </c>
      <c r="N56" s="19">
        <f t="shared" si="4"/>
        <v>0</v>
      </c>
      <c r="O56" s="21">
        <f t="shared" si="2"/>
        <v>0</v>
      </c>
      <c r="Q56" s="74">
        <f t="shared" si="5"/>
        <v>3176.16</v>
      </c>
      <c r="R56" s="74">
        <f t="shared" si="6"/>
        <v>2117.44</v>
      </c>
    </row>
    <row r="57" spans="1:18" ht="13.8" x14ac:dyDescent="0.25">
      <c r="A57" s="17" t="s">
        <v>54</v>
      </c>
      <c r="B57" s="1" t="s">
        <v>233</v>
      </c>
      <c r="C57" s="1">
        <v>352</v>
      </c>
      <c r="D57" s="1"/>
      <c r="E57" s="1"/>
      <c r="F57" s="55">
        <v>21.04</v>
      </c>
      <c r="G57" s="17">
        <v>156</v>
      </c>
      <c r="H57" s="65">
        <f>Flächenklassifizierung!$K$12</f>
        <v>0</v>
      </c>
      <c r="I57" s="18">
        <f t="shared" si="0"/>
        <v>0</v>
      </c>
      <c r="J57" s="19">
        <f t="shared" si="1"/>
        <v>0</v>
      </c>
      <c r="K57" s="17">
        <f>Flächenklassifizierung!$D$12</f>
        <v>104</v>
      </c>
      <c r="L57" s="65">
        <f>Flächenklassifizierung!$L$12</f>
        <v>0</v>
      </c>
      <c r="M57" s="20">
        <f t="shared" si="3"/>
        <v>0</v>
      </c>
      <c r="N57" s="19">
        <f t="shared" si="4"/>
        <v>0</v>
      </c>
      <c r="O57" s="21">
        <f t="shared" si="2"/>
        <v>0</v>
      </c>
      <c r="Q57" s="74">
        <f t="shared" si="5"/>
        <v>3282.24</v>
      </c>
      <c r="R57" s="74">
        <f t="shared" si="6"/>
        <v>2188.16</v>
      </c>
    </row>
    <row r="58" spans="1:18" ht="13.8" x14ac:dyDescent="0.25">
      <c r="A58" s="17" t="s">
        <v>54</v>
      </c>
      <c r="B58" s="1" t="s">
        <v>233</v>
      </c>
      <c r="C58" s="1" t="s">
        <v>390</v>
      </c>
      <c r="D58" s="1"/>
      <c r="E58" s="1"/>
      <c r="F58" s="55">
        <v>167.35</v>
      </c>
      <c r="G58" s="17">
        <v>156</v>
      </c>
      <c r="H58" s="65">
        <f>Flächenklassifizierung!$K$12</f>
        <v>0</v>
      </c>
      <c r="I58" s="18">
        <f t="shared" si="0"/>
        <v>0</v>
      </c>
      <c r="J58" s="19">
        <f t="shared" si="1"/>
        <v>0</v>
      </c>
      <c r="K58" s="17">
        <f>Flächenklassifizierung!$D$12</f>
        <v>104</v>
      </c>
      <c r="L58" s="65">
        <f>Flächenklassifizierung!$L$12</f>
        <v>0</v>
      </c>
      <c r="M58" s="20">
        <f t="shared" si="3"/>
        <v>0</v>
      </c>
      <c r="N58" s="19">
        <f t="shared" si="4"/>
        <v>0</v>
      </c>
      <c r="O58" s="21">
        <f t="shared" si="2"/>
        <v>0</v>
      </c>
      <c r="Q58" s="74">
        <f t="shared" si="5"/>
        <v>26106.6</v>
      </c>
      <c r="R58" s="74">
        <f t="shared" si="6"/>
        <v>17404.399999999998</v>
      </c>
    </row>
    <row r="59" spans="1:18" ht="13.8" x14ac:dyDescent="0.25">
      <c r="A59" s="17" t="s">
        <v>54</v>
      </c>
      <c r="B59" s="1" t="s">
        <v>233</v>
      </c>
      <c r="C59" s="1" t="s">
        <v>391</v>
      </c>
      <c r="D59" s="1"/>
      <c r="E59" s="1"/>
      <c r="F59" s="55">
        <v>133.07</v>
      </c>
      <c r="G59" s="17">
        <v>156</v>
      </c>
      <c r="H59" s="65">
        <f>Flächenklassifizierung!$K$12</f>
        <v>0</v>
      </c>
      <c r="I59" s="18">
        <f t="shared" si="0"/>
        <v>0</v>
      </c>
      <c r="J59" s="19">
        <f t="shared" si="1"/>
        <v>0</v>
      </c>
      <c r="K59" s="17">
        <f>Flächenklassifizierung!$D$12</f>
        <v>104</v>
      </c>
      <c r="L59" s="65">
        <f>Flächenklassifizierung!$L$12</f>
        <v>0</v>
      </c>
      <c r="M59" s="20">
        <f t="shared" si="3"/>
        <v>0</v>
      </c>
      <c r="N59" s="19">
        <f t="shared" si="4"/>
        <v>0</v>
      </c>
      <c r="O59" s="21">
        <f t="shared" si="2"/>
        <v>0</v>
      </c>
      <c r="Q59" s="74">
        <f t="shared" si="5"/>
        <v>20758.919999999998</v>
      </c>
      <c r="R59" s="74">
        <f t="shared" si="6"/>
        <v>13839.279999999999</v>
      </c>
    </row>
    <row r="60" spans="1:18" ht="13.8" x14ac:dyDescent="0.25">
      <c r="A60" s="17" t="s">
        <v>54</v>
      </c>
      <c r="B60" s="1" t="s">
        <v>233</v>
      </c>
      <c r="C60" s="1" t="s">
        <v>392</v>
      </c>
      <c r="D60" s="1"/>
      <c r="E60" s="1"/>
      <c r="F60" s="55">
        <v>63.21</v>
      </c>
      <c r="G60" s="17">
        <v>156</v>
      </c>
      <c r="H60" s="65">
        <f>Flächenklassifizierung!$K$12</f>
        <v>0</v>
      </c>
      <c r="I60" s="18">
        <f t="shared" si="0"/>
        <v>0</v>
      </c>
      <c r="J60" s="19">
        <f t="shared" si="1"/>
        <v>0</v>
      </c>
      <c r="K60" s="17">
        <f>Flächenklassifizierung!$D$12</f>
        <v>104</v>
      </c>
      <c r="L60" s="65">
        <f>Flächenklassifizierung!$L$12</f>
        <v>0</v>
      </c>
      <c r="M60" s="20">
        <f t="shared" si="3"/>
        <v>0</v>
      </c>
      <c r="N60" s="19">
        <f t="shared" si="4"/>
        <v>0</v>
      </c>
      <c r="O60" s="21">
        <f t="shared" si="2"/>
        <v>0</v>
      </c>
      <c r="Q60" s="74">
        <f t="shared" si="5"/>
        <v>9860.76</v>
      </c>
      <c r="R60" s="74">
        <f t="shared" si="6"/>
        <v>6573.84</v>
      </c>
    </row>
    <row r="61" spans="1:18" ht="13.8" x14ac:dyDescent="0.25">
      <c r="A61" s="17" t="s">
        <v>54</v>
      </c>
      <c r="B61" s="1" t="s">
        <v>233</v>
      </c>
      <c r="C61" s="1" t="s">
        <v>393</v>
      </c>
      <c r="D61" s="1"/>
      <c r="E61" s="1"/>
      <c r="F61" s="55">
        <v>144.77000000000001</v>
      </c>
      <c r="G61" s="17">
        <v>156</v>
      </c>
      <c r="H61" s="65">
        <f>Flächenklassifizierung!$K$12</f>
        <v>0</v>
      </c>
      <c r="I61" s="18">
        <f t="shared" si="0"/>
        <v>0</v>
      </c>
      <c r="J61" s="19">
        <f t="shared" si="1"/>
        <v>0</v>
      </c>
      <c r="K61" s="17">
        <f>Flächenklassifizierung!$D$12</f>
        <v>104</v>
      </c>
      <c r="L61" s="65">
        <f>Flächenklassifizierung!$L$12</f>
        <v>0</v>
      </c>
      <c r="M61" s="20">
        <f t="shared" si="3"/>
        <v>0</v>
      </c>
      <c r="N61" s="19">
        <f t="shared" si="4"/>
        <v>0</v>
      </c>
      <c r="O61" s="21">
        <f t="shared" si="2"/>
        <v>0</v>
      </c>
      <c r="Q61" s="74">
        <f t="shared" si="5"/>
        <v>22584.120000000003</v>
      </c>
      <c r="R61" s="74">
        <f t="shared" si="6"/>
        <v>15056.080000000002</v>
      </c>
    </row>
    <row r="62" spans="1:18" ht="13.8" x14ac:dyDescent="0.25">
      <c r="A62" s="17" t="s">
        <v>54</v>
      </c>
      <c r="B62" s="1" t="s">
        <v>233</v>
      </c>
      <c r="C62" s="1" t="s">
        <v>394</v>
      </c>
      <c r="D62" s="1"/>
      <c r="E62" s="1"/>
      <c r="F62" s="55">
        <v>80.930000000000007</v>
      </c>
      <c r="G62" s="17">
        <v>156</v>
      </c>
      <c r="H62" s="65">
        <f>Flächenklassifizierung!$K$12</f>
        <v>0</v>
      </c>
      <c r="I62" s="18">
        <f t="shared" si="0"/>
        <v>0</v>
      </c>
      <c r="J62" s="19">
        <f t="shared" si="1"/>
        <v>0</v>
      </c>
      <c r="K62" s="17">
        <f>Flächenklassifizierung!$D$12</f>
        <v>104</v>
      </c>
      <c r="L62" s="65">
        <f>Flächenklassifizierung!$L$12</f>
        <v>0</v>
      </c>
      <c r="M62" s="20">
        <f t="shared" si="3"/>
        <v>0</v>
      </c>
      <c r="N62" s="19">
        <f t="shared" si="4"/>
        <v>0</v>
      </c>
      <c r="O62" s="21">
        <f t="shared" si="2"/>
        <v>0</v>
      </c>
      <c r="Q62" s="74">
        <f t="shared" si="5"/>
        <v>12625.080000000002</v>
      </c>
      <c r="R62" s="74">
        <f t="shared" si="6"/>
        <v>8416.7200000000012</v>
      </c>
    </row>
    <row r="63" spans="1:18" ht="13.8" x14ac:dyDescent="0.25">
      <c r="A63" s="17" t="s">
        <v>54</v>
      </c>
      <c r="B63" s="1" t="s">
        <v>233</v>
      </c>
      <c r="C63" s="1" t="s">
        <v>395</v>
      </c>
      <c r="D63" s="1"/>
      <c r="E63" s="1"/>
      <c r="F63" s="55">
        <v>58.37</v>
      </c>
      <c r="G63" s="17">
        <v>156</v>
      </c>
      <c r="H63" s="65">
        <f>Flächenklassifizierung!$K$12</f>
        <v>0</v>
      </c>
      <c r="I63" s="18">
        <f t="shared" si="0"/>
        <v>0</v>
      </c>
      <c r="J63" s="19">
        <f t="shared" si="1"/>
        <v>0</v>
      </c>
      <c r="K63" s="17">
        <f>Flächenklassifizierung!$D$12</f>
        <v>104</v>
      </c>
      <c r="L63" s="65">
        <f>Flächenklassifizierung!$L$12</f>
        <v>0</v>
      </c>
      <c r="M63" s="20">
        <f t="shared" si="3"/>
        <v>0</v>
      </c>
      <c r="N63" s="19">
        <f t="shared" si="4"/>
        <v>0</v>
      </c>
      <c r="O63" s="21">
        <f t="shared" si="2"/>
        <v>0</v>
      </c>
      <c r="Q63" s="74">
        <f t="shared" si="5"/>
        <v>9105.7199999999993</v>
      </c>
      <c r="R63" s="74">
        <f t="shared" si="6"/>
        <v>6070.48</v>
      </c>
    </row>
    <row r="64" spans="1:18" ht="13.8" x14ac:dyDescent="0.25">
      <c r="A64" s="17" t="s">
        <v>54</v>
      </c>
      <c r="B64" s="1" t="s">
        <v>233</v>
      </c>
      <c r="C64" s="1" t="s">
        <v>396</v>
      </c>
      <c r="D64" s="1"/>
      <c r="E64" s="1"/>
      <c r="F64" s="55">
        <v>64.989999999999995</v>
      </c>
      <c r="G64" s="17">
        <v>156</v>
      </c>
      <c r="H64" s="65">
        <f>Flächenklassifizierung!$K$12</f>
        <v>0</v>
      </c>
      <c r="I64" s="18">
        <f t="shared" si="0"/>
        <v>0</v>
      </c>
      <c r="J64" s="19">
        <f t="shared" si="1"/>
        <v>0</v>
      </c>
      <c r="K64" s="17">
        <f>Flächenklassifizierung!$D$12</f>
        <v>104</v>
      </c>
      <c r="L64" s="65">
        <f>Flächenklassifizierung!$L$12</f>
        <v>0</v>
      </c>
      <c r="M64" s="20">
        <f t="shared" si="3"/>
        <v>0</v>
      </c>
      <c r="N64" s="19">
        <f t="shared" si="4"/>
        <v>0</v>
      </c>
      <c r="O64" s="21">
        <f t="shared" si="2"/>
        <v>0</v>
      </c>
      <c r="Q64" s="74">
        <f t="shared" si="5"/>
        <v>10138.439999999999</v>
      </c>
      <c r="R64" s="74">
        <f t="shared" si="6"/>
        <v>6758.9599999999991</v>
      </c>
    </row>
    <row r="65" spans="1:18" ht="13.8" x14ac:dyDescent="0.25">
      <c r="A65" s="17" t="s">
        <v>54</v>
      </c>
      <c r="B65" s="1" t="s">
        <v>233</v>
      </c>
      <c r="C65" s="1" t="s">
        <v>397</v>
      </c>
      <c r="D65" s="1"/>
      <c r="E65" s="1"/>
      <c r="F65" s="55">
        <v>16.23</v>
      </c>
      <c r="G65" s="17">
        <v>156</v>
      </c>
      <c r="H65" s="65">
        <f>Flächenklassifizierung!$K$12</f>
        <v>0</v>
      </c>
      <c r="I65" s="18">
        <f t="shared" si="0"/>
        <v>0</v>
      </c>
      <c r="J65" s="19">
        <f t="shared" si="1"/>
        <v>0</v>
      </c>
      <c r="K65" s="17">
        <f>Flächenklassifizierung!$D$12</f>
        <v>104</v>
      </c>
      <c r="L65" s="65">
        <f>Flächenklassifizierung!$L$12</f>
        <v>0</v>
      </c>
      <c r="M65" s="20">
        <f t="shared" si="3"/>
        <v>0</v>
      </c>
      <c r="N65" s="19">
        <f t="shared" si="4"/>
        <v>0</v>
      </c>
      <c r="O65" s="21">
        <f t="shared" si="2"/>
        <v>0</v>
      </c>
      <c r="Q65" s="74">
        <f t="shared" si="5"/>
        <v>2531.88</v>
      </c>
      <c r="R65" s="74">
        <f t="shared" si="6"/>
        <v>1687.92</v>
      </c>
    </row>
    <row r="66" spans="1:18" ht="13.8" x14ac:dyDescent="0.25">
      <c r="A66" s="17" t="s">
        <v>54</v>
      </c>
      <c r="B66" s="1" t="s">
        <v>284</v>
      </c>
      <c r="C66" s="1" t="s">
        <v>398</v>
      </c>
      <c r="D66" s="1"/>
      <c r="E66" s="1"/>
      <c r="F66" s="55">
        <v>131.12</v>
      </c>
      <c r="G66" s="17">
        <v>156</v>
      </c>
      <c r="H66" s="65">
        <f>Flächenklassifizierung!$K$12</f>
        <v>0</v>
      </c>
      <c r="I66" s="18">
        <f t="shared" si="0"/>
        <v>0</v>
      </c>
      <c r="J66" s="19">
        <f t="shared" si="1"/>
        <v>0</v>
      </c>
      <c r="K66" s="17">
        <f>Flächenklassifizierung!$D$12</f>
        <v>104</v>
      </c>
      <c r="L66" s="65">
        <f>Flächenklassifizierung!$L$12</f>
        <v>0</v>
      </c>
      <c r="M66" s="20">
        <f t="shared" si="3"/>
        <v>0</v>
      </c>
      <c r="N66" s="19">
        <f t="shared" si="4"/>
        <v>0</v>
      </c>
      <c r="O66" s="21">
        <f t="shared" si="2"/>
        <v>0</v>
      </c>
      <c r="Q66" s="74">
        <f t="shared" si="5"/>
        <v>20454.72</v>
      </c>
      <c r="R66" s="74">
        <f t="shared" si="6"/>
        <v>13636.48</v>
      </c>
    </row>
    <row r="67" spans="1:18" ht="13.8" x14ac:dyDescent="0.25">
      <c r="A67" s="17" t="s">
        <v>54</v>
      </c>
      <c r="B67" s="1" t="s">
        <v>284</v>
      </c>
      <c r="C67" s="1" t="s">
        <v>399</v>
      </c>
      <c r="D67" s="1"/>
      <c r="E67" s="1"/>
      <c r="F67" s="55">
        <v>97.17</v>
      </c>
      <c r="G67" s="17">
        <v>156</v>
      </c>
      <c r="H67" s="65">
        <f>Flächenklassifizierung!$K$12</f>
        <v>0</v>
      </c>
      <c r="I67" s="18">
        <f t="shared" si="0"/>
        <v>0</v>
      </c>
      <c r="J67" s="19">
        <f t="shared" si="1"/>
        <v>0</v>
      </c>
      <c r="K67" s="17">
        <f>Flächenklassifizierung!$D$12</f>
        <v>104</v>
      </c>
      <c r="L67" s="65">
        <f>Flächenklassifizierung!$L$12</f>
        <v>0</v>
      </c>
      <c r="M67" s="20">
        <f t="shared" si="3"/>
        <v>0</v>
      </c>
      <c r="N67" s="19">
        <f t="shared" si="4"/>
        <v>0</v>
      </c>
      <c r="O67" s="21">
        <f t="shared" si="2"/>
        <v>0</v>
      </c>
      <c r="Q67" s="74">
        <f t="shared" si="5"/>
        <v>15158.52</v>
      </c>
      <c r="R67" s="74">
        <f t="shared" si="6"/>
        <v>10105.68</v>
      </c>
    </row>
    <row r="68" spans="1:18" ht="13.8" x14ac:dyDescent="0.25">
      <c r="A68" s="17" t="s">
        <v>54</v>
      </c>
      <c r="B68" s="1" t="s">
        <v>284</v>
      </c>
      <c r="C68" s="1" t="s">
        <v>400</v>
      </c>
      <c r="D68" s="1"/>
      <c r="E68" s="1"/>
      <c r="F68" s="55">
        <v>130.68</v>
      </c>
      <c r="G68" s="17">
        <v>156</v>
      </c>
      <c r="H68" s="65">
        <f>Flächenklassifizierung!$K$12</f>
        <v>0</v>
      </c>
      <c r="I68" s="18">
        <f t="shared" si="0"/>
        <v>0</v>
      </c>
      <c r="J68" s="19">
        <f t="shared" si="1"/>
        <v>0</v>
      </c>
      <c r="K68" s="17">
        <f>Flächenklassifizierung!$D$12</f>
        <v>104</v>
      </c>
      <c r="L68" s="65">
        <f>Flächenklassifizierung!$L$12</f>
        <v>0</v>
      </c>
      <c r="M68" s="20">
        <f t="shared" si="3"/>
        <v>0</v>
      </c>
      <c r="N68" s="19">
        <f t="shared" si="4"/>
        <v>0</v>
      </c>
      <c r="O68" s="21">
        <f t="shared" si="2"/>
        <v>0</v>
      </c>
      <c r="Q68" s="74">
        <f t="shared" si="5"/>
        <v>20386.080000000002</v>
      </c>
      <c r="R68" s="74">
        <f t="shared" si="6"/>
        <v>13590.720000000001</v>
      </c>
    </row>
    <row r="69" spans="1:18" ht="13.8" x14ac:dyDescent="0.25">
      <c r="A69" s="17" t="s">
        <v>54</v>
      </c>
      <c r="B69" s="1" t="s">
        <v>284</v>
      </c>
      <c r="C69" s="1">
        <v>402</v>
      </c>
      <c r="D69" s="1"/>
      <c r="E69" s="1"/>
      <c r="F69" s="55">
        <v>18.16</v>
      </c>
      <c r="G69" s="17">
        <v>156</v>
      </c>
      <c r="H69" s="65">
        <f>Flächenklassifizierung!$K$12</f>
        <v>0</v>
      </c>
      <c r="I69" s="18">
        <f t="shared" si="0"/>
        <v>0</v>
      </c>
      <c r="J69" s="19">
        <f t="shared" si="1"/>
        <v>0</v>
      </c>
      <c r="K69" s="17">
        <f>Flächenklassifizierung!$D$12</f>
        <v>104</v>
      </c>
      <c r="L69" s="65">
        <f>Flächenklassifizierung!$L$12</f>
        <v>0</v>
      </c>
      <c r="M69" s="20">
        <f t="shared" si="3"/>
        <v>0</v>
      </c>
      <c r="N69" s="19">
        <f t="shared" si="4"/>
        <v>0</v>
      </c>
      <c r="O69" s="21">
        <f t="shared" si="2"/>
        <v>0</v>
      </c>
      <c r="Q69" s="74">
        <f t="shared" si="5"/>
        <v>2832.96</v>
      </c>
      <c r="R69" s="74">
        <f t="shared" si="6"/>
        <v>1888.64</v>
      </c>
    </row>
    <row r="70" spans="1:18" ht="13.8" x14ac:dyDescent="0.25">
      <c r="A70" s="17" t="s">
        <v>54</v>
      </c>
      <c r="B70" s="1" t="s">
        <v>284</v>
      </c>
      <c r="C70" s="1">
        <v>436</v>
      </c>
      <c r="D70" s="1"/>
      <c r="E70" s="1"/>
      <c r="F70" s="55">
        <v>18.23</v>
      </c>
      <c r="G70" s="17">
        <v>156</v>
      </c>
      <c r="H70" s="65">
        <f>Flächenklassifizierung!$K$12</f>
        <v>0</v>
      </c>
      <c r="I70" s="18">
        <f t="shared" si="0"/>
        <v>0</v>
      </c>
      <c r="J70" s="19">
        <f t="shared" si="1"/>
        <v>0</v>
      </c>
      <c r="K70" s="17">
        <f>Flächenklassifizierung!$D$12</f>
        <v>104</v>
      </c>
      <c r="L70" s="65">
        <f>Flächenklassifizierung!$L$12</f>
        <v>0</v>
      </c>
      <c r="M70" s="20">
        <f t="shared" si="3"/>
        <v>0</v>
      </c>
      <c r="N70" s="19">
        <f t="shared" si="4"/>
        <v>0</v>
      </c>
      <c r="O70" s="21">
        <f t="shared" si="2"/>
        <v>0</v>
      </c>
      <c r="Q70" s="74">
        <f t="shared" si="5"/>
        <v>2843.88</v>
      </c>
      <c r="R70" s="74">
        <f t="shared" si="6"/>
        <v>1895.92</v>
      </c>
    </row>
    <row r="71" spans="1:18" ht="13.8" x14ac:dyDescent="0.25">
      <c r="A71" s="17" t="s">
        <v>54</v>
      </c>
      <c r="B71" s="1" t="s">
        <v>284</v>
      </c>
      <c r="C71" s="1" t="s">
        <v>401</v>
      </c>
      <c r="D71" s="1"/>
      <c r="E71" s="1"/>
      <c r="F71" s="55">
        <v>12.81</v>
      </c>
      <c r="G71" s="17">
        <v>156</v>
      </c>
      <c r="H71" s="65">
        <f>Flächenklassifizierung!$K$12</f>
        <v>0</v>
      </c>
      <c r="I71" s="18">
        <f t="shared" ref="I71:I72" si="7">IF(H71=0,0,(F71/H71*G71))</f>
        <v>0</v>
      </c>
      <c r="J71" s="19">
        <f t="shared" si="1"/>
        <v>0</v>
      </c>
      <c r="K71" s="17">
        <f>Flächenklassifizierung!$D$12</f>
        <v>104</v>
      </c>
      <c r="L71" s="65">
        <f>Flächenklassifizierung!$L$12</f>
        <v>0</v>
      </c>
      <c r="M71" s="20">
        <f t="shared" si="3"/>
        <v>0</v>
      </c>
      <c r="N71" s="19">
        <f t="shared" si="4"/>
        <v>0</v>
      </c>
      <c r="O71" s="21">
        <f t="shared" ref="O71:O72" si="8">ROUND(J71+N71,2)</f>
        <v>0</v>
      </c>
      <c r="Q71" s="74">
        <f t="shared" si="5"/>
        <v>1998.3600000000001</v>
      </c>
      <c r="R71" s="74">
        <f t="shared" si="6"/>
        <v>1332.24</v>
      </c>
    </row>
    <row r="72" spans="1:18" ht="13.8" x14ac:dyDescent="0.25">
      <c r="A72" s="17" t="s">
        <v>54</v>
      </c>
      <c r="B72" s="1" t="s">
        <v>284</v>
      </c>
      <c r="C72" s="1" t="s">
        <v>402</v>
      </c>
      <c r="D72" s="1"/>
      <c r="E72" s="1"/>
      <c r="F72" s="55">
        <v>12.83</v>
      </c>
      <c r="G72" s="17">
        <v>156</v>
      </c>
      <c r="H72" s="65">
        <f>Flächenklassifizierung!$K$12</f>
        <v>0</v>
      </c>
      <c r="I72" s="18">
        <f t="shared" si="7"/>
        <v>0</v>
      </c>
      <c r="J72" s="19">
        <f t="shared" si="1"/>
        <v>0</v>
      </c>
      <c r="K72" s="17">
        <f>Flächenklassifizierung!$D$12</f>
        <v>104</v>
      </c>
      <c r="L72" s="65">
        <f>Flächenklassifizierung!$L$12</f>
        <v>0</v>
      </c>
      <c r="M72" s="20">
        <f t="shared" ref="M72" si="9">IF(L72=0,0,(F72/L72*K72))</f>
        <v>0</v>
      </c>
      <c r="N72" s="19">
        <f t="shared" ref="N72" si="10">(M72*$F$2)</f>
        <v>0</v>
      </c>
      <c r="O72" s="21">
        <f t="shared" si="8"/>
        <v>0</v>
      </c>
      <c r="Q72" s="74">
        <f t="shared" ref="Q72" si="11">F72*G72</f>
        <v>2001.48</v>
      </c>
      <c r="R72" s="74">
        <f t="shared" ref="R72" si="12">F72*K72</f>
        <v>1334.32</v>
      </c>
    </row>
    <row r="74" spans="1:18" ht="13.8" x14ac:dyDescent="0.25">
      <c r="N74" s="24"/>
      <c r="O74" s="25"/>
    </row>
    <row r="75" spans="1:18" ht="13.8" thickBot="1" x14ac:dyDescent="0.3">
      <c r="F75" s="26" t="s">
        <v>29</v>
      </c>
      <c r="H75" s="26" t="s">
        <v>9</v>
      </c>
      <c r="J75" s="26" t="s">
        <v>10</v>
      </c>
    </row>
    <row r="76" spans="1:18" ht="13.8" thickBot="1" x14ac:dyDescent="0.3">
      <c r="F76" s="62">
        <f>SUM(F7:F72)</f>
        <v>4111.6799999999994</v>
      </c>
      <c r="G76" s="3" t="s">
        <v>12</v>
      </c>
      <c r="H76" s="27">
        <f>IF(F76=0,0,(ROUND(SUM(O7:O72)/F76,2)))</f>
        <v>0</v>
      </c>
      <c r="I76" s="3" t="s">
        <v>14</v>
      </c>
      <c r="J76" s="27">
        <f>ROUND(F76*H76,2)</f>
        <v>0</v>
      </c>
      <c r="K76" s="3" t="s">
        <v>15</v>
      </c>
      <c r="Q76" s="76">
        <f>SUM(Q7:Q72)</f>
        <v>641422.07999999961</v>
      </c>
      <c r="R76" s="76">
        <f>SUM(R7:R72)</f>
        <v>427614.72000000009</v>
      </c>
    </row>
    <row r="77" spans="1:18" ht="13.8" thickBot="1" x14ac:dyDescent="0.3">
      <c r="Q77" s="168">
        <f>Q76+R76</f>
        <v>1069036.7999999998</v>
      </c>
      <c r="R77" s="169"/>
    </row>
  </sheetData>
  <sheetProtection algorithmName="SHA-512" hashValue="bP+Nkbwt7/nS0umCrEbmW8kfE+9fZaATkj/vXN4Js9FTLdoxmQoHCXipQfuS6qg9dorJQA6ASkPxpUPjtEwXKw==" saltValue="GplFOrsvmcsf7pamDwsN9A==" spinCount="100000" sheet="1" objects="1" scenarios="1"/>
  <mergeCells count="6">
    <mergeCell ref="A4:F5"/>
    <mergeCell ref="Q77:R7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01"/>
  <sheetViews>
    <sheetView zoomScale="75" zoomScaleNormal="75" workbookViewId="0">
      <pane ySplit="6" topLeftCell="A7" activePane="bottomLeft" state="frozen"/>
      <selection activeCell="D37" sqref="D37"/>
      <selection pane="bottomLeft" activeCell="J24" sqref="J24"/>
    </sheetView>
  </sheetViews>
  <sheetFormatPr baseColWidth="10" defaultColWidth="11.44140625" defaultRowHeight="13.2" x14ac:dyDescent="0.25"/>
  <cols>
    <col min="1" max="1" width="8.1093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8" style="3" customWidth="1"/>
    <col min="9" max="9" width="11.109375" style="3" customWidth="1"/>
    <col min="10" max="10" width="14.33203125" style="3" customWidth="1"/>
    <col min="11" max="11" width="8.6640625" style="3" customWidth="1"/>
    <col min="12" max="12" width="9" style="3" customWidth="1"/>
    <col min="13" max="13" width="9.88671875" style="3" customWidth="1"/>
    <col min="14" max="14" width="10.109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Flächenklassifizierung!J13</f>
        <v>0</v>
      </c>
    </row>
    <row r="3" spans="1:18" ht="17.25" customHeight="1" thickBot="1" x14ac:dyDescent="0.3">
      <c r="E3" s="3"/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36" customHeight="1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1</v>
      </c>
      <c r="B7" s="3" t="s">
        <v>84</v>
      </c>
      <c r="C7" s="59" t="s">
        <v>403</v>
      </c>
      <c r="E7" s="1"/>
      <c r="F7" s="55">
        <v>1.1000000000000001</v>
      </c>
      <c r="G7" s="17">
        <f>Flächenklassifizierung!$C$13</f>
        <v>250</v>
      </c>
      <c r="H7" s="65">
        <f>Flächenklassifizierung!$K$13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Flächenklassifizierung!$D$13</f>
        <v>0</v>
      </c>
      <c r="L7" s="65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4">
        <f>F7*G7</f>
        <v>275</v>
      </c>
      <c r="R7" s="74">
        <f>F7*K7</f>
        <v>0</v>
      </c>
    </row>
    <row r="8" spans="1:18" ht="13.8" x14ac:dyDescent="0.25">
      <c r="A8" s="17" t="s">
        <v>1</v>
      </c>
      <c r="B8" s="1" t="s">
        <v>84</v>
      </c>
      <c r="C8" s="59" t="s">
        <v>404</v>
      </c>
      <c r="D8" s="1"/>
      <c r="E8" s="1"/>
      <c r="F8" s="55">
        <v>2.83</v>
      </c>
      <c r="G8" s="17">
        <f>Flächenklassifizierung!$C$13</f>
        <v>250</v>
      </c>
      <c r="H8" s="65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65">
        <f>Flächenklassifizierung!$L$13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4">
        <f t="shared" ref="Q8" si="5">F8*G8</f>
        <v>707.5</v>
      </c>
      <c r="R8" s="74">
        <f t="shared" ref="R8" si="6">F8*K8</f>
        <v>0</v>
      </c>
    </row>
    <row r="9" spans="1:18" x14ac:dyDescent="0.25">
      <c r="E9" s="56"/>
    </row>
    <row r="10" spans="1:18" ht="13.8" x14ac:dyDescent="0.25">
      <c r="E10" s="56"/>
      <c r="N10" s="24"/>
      <c r="O10" s="25"/>
    </row>
    <row r="11" spans="1:18" ht="13.8" thickBot="1" x14ac:dyDescent="0.3">
      <c r="E11" s="56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6"/>
      <c r="F12" s="62">
        <f>SUM(F7:F8)</f>
        <v>3.93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6">
        <f>SUM(Q7:Q8)</f>
        <v>982.5</v>
      </c>
      <c r="R12" s="76">
        <f>SUM(R7:R8)</f>
        <v>0</v>
      </c>
    </row>
    <row r="13" spans="1:18" ht="13.8" thickBot="1" x14ac:dyDescent="0.3">
      <c r="E13" s="56"/>
      <c r="Q13" s="168">
        <f>Q12+R12</f>
        <v>982.5</v>
      </c>
      <c r="R13" s="169"/>
    </row>
    <row r="14" spans="1:18" x14ac:dyDescent="0.25">
      <c r="E14" s="56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  <row r="139" spans="5:5" x14ac:dyDescent="0.25">
      <c r="E139" s="56"/>
    </row>
    <row r="140" spans="5:5" x14ac:dyDescent="0.25">
      <c r="E140" s="56"/>
    </row>
    <row r="141" spans="5:5" x14ac:dyDescent="0.25">
      <c r="E141" s="56"/>
    </row>
    <row r="142" spans="5:5" x14ac:dyDescent="0.25">
      <c r="E142" s="56"/>
    </row>
    <row r="143" spans="5:5" x14ac:dyDescent="0.25">
      <c r="E143" s="56"/>
    </row>
    <row r="144" spans="5:5" x14ac:dyDescent="0.25">
      <c r="E144" s="56"/>
    </row>
    <row r="145" spans="5:5" x14ac:dyDescent="0.25">
      <c r="E145" s="56"/>
    </row>
    <row r="146" spans="5:5" x14ac:dyDescent="0.25">
      <c r="E146" s="56"/>
    </row>
    <row r="147" spans="5:5" x14ac:dyDescent="0.25">
      <c r="E147" s="56"/>
    </row>
    <row r="148" spans="5:5" x14ac:dyDescent="0.25">
      <c r="E148" s="56"/>
    </row>
    <row r="149" spans="5:5" x14ac:dyDescent="0.25">
      <c r="E149" s="56"/>
    </row>
    <row r="150" spans="5:5" x14ac:dyDescent="0.25">
      <c r="E150" s="56"/>
    </row>
    <row r="151" spans="5:5" x14ac:dyDescent="0.25">
      <c r="E151" s="56"/>
    </row>
    <row r="152" spans="5:5" x14ac:dyDescent="0.25">
      <c r="E152" s="56"/>
    </row>
    <row r="153" spans="5:5" x14ac:dyDescent="0.25">
      <c r="E153" s="56"/>
    </row>
    <row r="154" spans="5:5" x14ac:dyDescent="0.25">
      <c r="E154" s="56"/>
    </row>
    <row r="155" spans="5:5" x14ac:dyDescent="0.25">
      <c r="E155" s="56"/>
    </row>
    <row r="156" spans="5:5" x14ac:dyDescent="0.25">
      <c r="E156" s="56"/>
    </row>
    <row r="157" spans="5:5" x14ac:dyDescent="0.25">
      <c r="E157" s="56"/>
    </row>
    <row r="158" spans="5:5" x14ac:dyDescent="0.25">
      <c r="E158" s="56"/>
    </row>
    <row r="159" spans="5:5" x14ac:dyDescent="0.25">
      <c r="E159" s="56"/>
    </row>
    <row r="160" spans="5:5" x14ac:dyDescent="0.25">
      <c r="E160" s="56"/>
    </row>
    <row r="161" spans="5:5" x14ac:dyDescent="0.25">
      <c r="E161" s="56"/>
    </row>
    <row r="162" spans="5:5" x14ac:dyDescent="0.25">
      <c r="E162" s="56"/>
    </row>
    <row r="163" spans="5:5" x14ac:dyDescent="0.25">
      <c r="E163" s="56"/>
    </row>
    <row r="164" spans="5:5" x14ac:dyDescent="0.25">
      <c r="E164" s="56"/>
    </row>
    <row r="165" spans="5:5" x14ac:dyDescent="0.25">
      <c r="E165" s="56"/>
    </row>
    <row r="166" spans="5:5" x14ac:dyDescent="0.25">
      <c r="E166" s="56"/>
    </row>
    <row r="167" spans="5:5" x14ac:dyDescent="0.25">
      <c r="E167" s="56"/>
    </row>
    <row r="168" spans="5:5" x14ac:dyDescent="0.25">
      <c r="E168" s="56"/>
    </row>
    <row r="169" spans="5:5" x14ac:dyDescent="0.25">
      <c r="E169" s="56"/>
    </row>
    <row r="170" spans="5:5" x14ac:dyDescent="0.25">
      <c r="E170" s="56"/>
    </row>
    <row r="171" spans="5:5" x14ac:dyDescent="0.25">
      <c r="E171" s="56"/>
    </row>
    <row r="172" spans="5:5" x14ac:dyDescent="0.25">
      <c r="E172" s="56"/>
    </row>
    <row r="173" spans="5:5" x14ac:dyDescent="0.25">
      <c r="E173" s="56"/>
    </row>
    <row r="174" spans="5:5" x14ac:dyDescent="0.25">
      <c r="E174" s="56"/>
    </row>
    <row r="175" spans="5:5" x14ac:dyDescent="0.25">
      <c r="E175" s="56"/>
    </row>
    <row r="176" spans="5:5" x14ac:dyDescent="0.25">
      <c r="E176" s="56"/>
    </row>
    <row r="177" spans="5:5" x14ac:dyDescent="0.25">
      <c r="E177" s="56"/>
    </row>
    <row r="178" spans="5:5" x14ac:dyDescent="0.25">
      <c r="E178" s="56"/>
    </row>
    <row r="179" spans="5:5" x14ac:dyDescent="0.25">
      <c r="E179" s="56"/>
    </row>
    <row r="180" spans="5:5" x14ac:dyDescent="0.25">
      <c r="E180" s="56"/>
    </row>
    <row r="181" spans="5:5" x14ac:dyDescent="0.25">
      <c r="E181" s="56"/>
    </row>
    <row r="182" spans="5:5" x14ac:dyDescent="0.25">
      <c r="E182" s="56"/>
    </row>
    <row r="183" spans="5:5" x14ac:dyDescent="0.25">
      <c r="E183" s="56"/>
    </row>
    <row r="184" spans="5:5" x14ac:dyDescent="0.25">
      <c r="E184" s="56"/>
    </row>
    <row r="185" spans="5:5" x14ac:dyDescent="0.25">
      <c r="E185" s="56"/>
    </row>
    <row r="186" spans="5:5" x14ac:dyDescent="0.25">
      <c r="E186" s="56"/>
    </row>
    <row r="187" spans="5:5" x14ac:dyDescent="0.25">
      <c r="E187" s="56"/>
    </row>
    <row r="188" spans="5:5" x14ac:dyDescent="0.25">
      <c r="E188" s="56"/>
    </row>
    <row r="189" spans="5:5" x14ac:dyDescent="0.25">
      <c r="E189" s="56"/>
    </row>
    <row r="190" spans="5:5" x14ac:dyDescent="0.25">
      <c r="E190" s="56"/>
    </row>
    <row r="191" spans="5:5" x14ac:dyDescent="0.25">
      <c r="E191" s="56"/>
    </row>
    <row r="192" spans="5:5" x14ac:dyDescent="0.25">
      <c r="E192" s="56"/>
    </row>
    <row r="193" spans="5:5" x14ac:dyDescent="0.25">
      <c r="E193" s="56"/>
    </row>
    <row r="194" spans="5:5" x14ac:dyDescent="0.25">
      <c r="E194" s="56"/>
    </row>
    <row r="195" spans="5:5" x14ac:dyDescent="0.25">
      <c r="E195" s="56"/>
    </row>
    <row r="196" spans="5:5" x14ac:dyDescent="0.25">
      <c r="E196" s="56"/>
    </row>
    <row r="197" spans="5:5" x14ac:dyDescent="0.25">
      <c r="E197" s="56"/>
    </row>
    <row r="198" spans="5:5" x14ac:dyDescent="0.25">
      <c r="E198" s="56"/>
    </row>
    <row r="199" spans="5:5" x14ac:dyDescent="0.25">
      <c r="E199" s="56"/>
    </row>
    <row r="200" spans="5:5" x14ac:dyDescent="0.25">
      <c r="E200" s="56"/>
    </row>
    <row r="201" spans="5:5" x14ac:dyDescent="0.25">
      <c r="E201" s="56"/>
    </row>
  </sheetData>
  <sheetProtection algorithmName="SHA-512" hashValue="WtzqRSB6MUhjlOR0wDFAHsoULrl6tuNKqPuF0a7WHjya/10FtiC1Xyx6SO39YjfJPTck3o9uyOxDTZ4xO0IDgw==" saltValue="8XtnH6R1da+znIk5PiR0mg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5"/>
  <sheetViews>
    <sheetView zoomScale="75" zoomScaleNormal="75" workbookViewId="0">
      <pane ySplit="6" topLeftCell="A7" activePane="bottomLeft" state="frozen"/>
      <selection activeCell="D37" sqref="D37"/>
      <selection pane="bottomLeft" activeCell="D27" sqref="D27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35.5546875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8" style="3" customWidth="1"/>
    <col min="9" max="9" width="11.109375" style="3" customWidth="1"/>
    <col min="10" max="10" width="14.33203125" style="3" customWidth="1"/>
    <col min="11" max="11" width="8.6640625" style="3" customWidth="1"/>
    <col min="12" max="12" width="9" style="3" customWidth="1"/>
    <col min="13" max="13" width="9.88671875" style="3" customWidth="1"/>
    <col min="14" max="14" width="10.109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118"/>
      <c r="C2" s="118"/>
      <c r="D2" s="118"/>
      <c r="E2" s="118"/>
      <c r="F2" s="60">
        <f>Flächenklassifizierung!J14</f>
        <v>0</v>
      </c>
    </row>
    <row r="3" spans="1:18" ht="17.25" customHeight="1" thickBot="1" x14ac:dyDescent="0.3">
      <c r="E3" s="3"/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38.4" customHeight="1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75</v>
      </c>
      <c r="B7" s="1" t="s">
        <v>84</v>
      </c>
      <c r="C7" s="1" t="s">
        <v>405</v>
      </c>
      <c r="D7" s="1" t="s">
        <v>406</v>
      </c>
      <c r="E7" s="1"/>
      <c r="F7" s="55">
        <v>2</v>
      </c>
      <c r="G7" s="17">
        <f>Flächenklassifizierung!$C$14</f>
        <v>52</v>
      </c>
      <c r="H7" s="65">
        <f>Flächenklassifizierung!$K$14</f>
        <v>0</v>
      </c>
      <c r="I7" s="18">
        <f t="shared" ref="I7:I12" si="0">IF(H7=0,0,(F7/H7*G7))</f>
        <v>0</v>
      </c>
      <c r="J7" s="19">
        <f t="shared" ref="J7:J12" si="1">(I7*$F$2)</f>
        <v>0</v>
      </c>
      <c r="K7" s="17">
        <f>Flächenklassifizierung!$D$14</f>
        <v>0</v>
      </c>
      <c r="L7" s="65">
        <f>Flächenklassifizierung!$L$14</f>
        <v>0</v>
      </c>
      <c r="M7" s="20">
        <f>IF(L7=0,0,(F7/L7*K7))</f>
        <v>0</v>
      </c>
      <c r="N7" s="19">
        <f t="shared" ref="N7:N12" si="2">(M7*$F$2)</f>
        <v>0</v>
      </c>
      <c r="O7" s="21">
        <f t="shared" ref="O7:O12" si="3">ROUND(J7+N7,2)</f>
        <v>0</v>
      </c>
      <c r="P7" s="23"/>
      <c r="Q7" s="74">
        <f>F7*G7</f>
        <v>104</v>
      </c>
      <c r="R7" s="74">
        <f>F7*K7</f>
        <v>0</v>
      </c>
    </row>
    <row r="8" spans="1:18" ht="13.8" x14ac:dyDescent="0.25">
      <c r="A8" s="17" t="s">
        <v>75</v>
      </c>
      <c r="B8" s="1" t="s">
        <v>84</v>
      </c>
      <c r="C8" s="1" t="s">
        <v>405</v>
      </c>
      <c r="D8" s="1" t="s">
        <v>407</v>
      </c>
      <c r="E8" s="1"/>
      <c r="F8" s="55">
        <v>2</v>
      </c>
      <c r="G8" s="17">
        <f>Flächenklassifizierung!$C$14</f>
        <v>52</v>
      </c>
      <c r="H8" s="65">
        <f>Flächenklassifizierung!$K$14</f>
        <v>0</v>
      </c>
      <c r="I8" s="18">
        <f t="shared" si="0"/>
        <v>0</v>
      </c>
      <c r="J8" s="19">
        <f t="shared" si="1"/>
        <v>0</v>
      </c>
      <c r="K8" s="17">
        <f>Flächenklassifizierung!$D$14</f>
        <v>0</v>
      </c>
      <c r="L8" s="65">
        <f>Flächenklassifizierung!$L$14</f>
        <v>0</v>
      </c>
      <c r="M8" s="20">
        <f t="shared" ref="M8:M12" si="4">IF(L8=0,0,(F8/L8*K8))</f>
        <v>0</v>
      </c>
      <c r="N8" s="19">
        <f t="shared" si="2"/>
        <v>0</v>
      </c>
      <c r="O8" s="21">
        <f t="shared" si="3"/>
        <v>0</v>
      </c>
      <c r="P8" s="23"/>
      <c r="Q8" s="74">
        <f t="shared" ref="Q8:Q12" si="5">F8*G8</f>
        <v>104</v>
      </c>
      <c r="R8" s="74">
        <f t="shared" ref="R8:R12" si="6">F8*K8</f>
        <v>0</v>
      </c>
    </row>
    <row r="9" spans="1:18" ht="13.8" x14ac:dyDescent="0.25">
      <c r="A9" s="17" t="s">
        <v>75</v>
      </c>
      <c r="B9" s="1" t="s">
        <v>84</v>
      </c>
      <c r="C9" s="1" t="s">
        <v>405</v>
      </c>
      <c r="D9" s="1" t="s">
        <v>408</v>
      </c>
      <c r="E9" s="1"/>
      <c r="F9" s="55">
        <v>7.2</v>
      </c>
      <c r="G9" s="17">
        <f>Flächenklassifizierung!$C$14</f>
        <v>52</v>
      </c>
      <c r="H9" s="65">
        <f>Flächenklassifizierung!$K$14</f>
        <v>0</v>
      </c>
      <c r="I9" s="18">
        <f t="shared" si="0"/>
        <v>0</v>
      </c>
      <c r="J9" s="19">
        <f t="shared" si="1"/>
        <v>0</v>
      </c>
      <c r="K9" s="17">
        <f>Flächenklassifizierung!$D$14</f>
        <v>0</v>
      </c>
      <c r="L9" s="65">
        <f>Flächenklassifizierung!$L$14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4">
        <f t="shared" si="5"/>
        <v>374.40000000000003</v>
      </c>
      <c r="R9" s="74">
        <f t="shared" si="6"/>
        <v>0</v>
      </c>
    </row>
    <row r="10" spans="1:18" ht="13.8" x14ac:dyDescent="0.25">
      <c r="A10" s="17" t="s">
        <v>75</v>
      </c>
      <c r="B10" s="1" t="s">
        <v>84</v>
      </c>
      <c r="C10" s="1" t="s">
        <v>405</v>
      </c>
      <c r="D10" s="1" t="s">
        <v>409</v>
      </c>
      <c r="E10" s="1"/>
      <c r="F10" s="55">
        <v>2</v>
      </c>
      <c r="G10" s="17">
        <f>Flächenklassifizierung!$C$14</f>
        <v>52</v>
      </c>
      <c r="H10" s="65">
        <f>Flächenklassifizierung!$K$14</f>
        <v>0</v>
      </c>
      <c r="I10" s="18">
        <f t="shared" si="0"/>
        <v>0</v>
      </c>
      <c r="J10" s="19">
        <f t="shared" si="1"/>
        <v>0</v>
      </c>
      <c r="K10" s="17">
        <f>Flächenklassifizierung!$D$14</f>
        <v>0</v>
      </c>
      <c r="L10" s="65">
        <f>Flächenklassifizierung!$L$14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4">
        <f t="shared" si="5"/>
        <v>104</v>
      </c>
      <c r="R10" s="74">
        <f t="shared" si="6"/>
        <v>0</v>
      </c>
    </row>
    <row r="11" spans="1:18" ht="13.8" x14ac:dyDescent="0.25">
      <c r="A11" s="17" t="s">
        <v>75</v>
      </c>
      <c r="B11" s="1" t="s">
        <v>84</v>
      </c>
      <c r="C11" s="1" t="s">
        <v>405</v>
      </c>
      <c r="D11" s="1" t="s">
        <v>410</v>
      </c>
      <c r="E11" s="1"/>
      <c r="F11" s="55">
        <v>2</v>
      </c>
      <c r="G11" s="17">
        <f>Flächenklassifizierung!$C$14</f>
        <v>52</v>
      </c>
      <c r="H11" s="65">
        <f>Flächenklassifizierung!$K$14</f>
        <v>0</v>
      </c>
      <c r="I11" s="18">
        <f t="shared" si="0"/>
        <v>0</v>
      </c>
      <c r="J11" s="19">
        <f t="shared" si="1"/>
        <v>0</v>
      </c>
      <c r="K11" s="17">
        <f>Flächenklassifizierung!$D$14</f>
        <v>0</v>
      </c>
      <c r="L11" s="65">
        <f>Flächenklassifizierung!$L$14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4">
        <f t="shared" si="5"/>
        <v>104</v>
      </c>
      <c r="R11" s="74">
        <f t="shared" si="6"/>
        <v>0</v>
      </c>
    </row>
    <row r="12" spans="1:18" ht="13.8" x14ac:dyDescent="0.25">
      <c r="A12" s="17" t="s">
        <v>75</v>
      </c>
      <c r="B12" s="1" t="s">
        <v>84</v>
      </c>
      <c r="C12" s="1" t="s">
        <v>405</v>
      </c>
      <c r="D12" s="1" t="s">
        <v>411</v>
      </c>
      <c r="E12" s="1"/>
      <c r="F12" s="55">
        <v>7.2</v>
      </c>
      <c r="G12" s="17">
        <f>Flächenklassifizierung!$C$14</f>
        <v>52</v>
      </c>
      <c r="H12" s="65">
        <f>Flächenklassifizierung!$K$14</f>
        <v>0</v>
      </c>
      <c r="I12" s="18">
        <f t="shared" si="0"/>
        <v>0</v>
      </c>
      <c r="J12" s="19">
        <f t="shared" si="1"/>
        <v>0</v>
      </c>
      <c r="K12" s="17">
        <f>Flächenklassifizierung!$D$14</f>
        <v>0</v>
      </c>
      <c r="L12" s="65">
        <f>Flächenklassifizierung!$L$14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4">
        <f t="shared" si="5"/>
        <v>374.40000000000003</v>
      </c>
      <c r="R12" s="74">
        <f t="shared" si="6"/>
        <v>0</v>
      </c>
    </row>
    <row r="13" spans="1:18" x14ac:dyDescent="0.25">
      <c r="E13" s="56"/>
    </row>
    <row r="14" spans="1:18" ht="13.8" x14ac:dyDescent="0.25">
      <c r="E14" s="56"/>
      <c r="N14" s="24"/>
      <c r="O14" s="25"/>
    </row>
    <row r="15" spans="1:18" ht="13.8" thickBot="1" x14ac:dyDescent="0.3">
      <c r="E15" s="56"/>
      <c r="F15" s="26" t="s">
        <v>29</v>
      </c>
      <c r="H15" s="26" t="s">
        <v>9</v>
      </c>
      <c r="J15" s="26" t="s">
        <v>10</v>
      </c>
    </row>
    <row r="16" spans="1:18" ht="13.8" thickBot="1" x14ac:dyDescent="0.3">
      <c r="E16" s="56"/>
      <c r="F16" s="62">
        <f>SUM(F7:F12)</f>
        <v>22.4</v>
      </c>
      <c r="G16" s="3" t="s">
        <v>12</v>
      </c>
      <c r="H16" s="27">
        <f>IF(F16=0,0,(ROUND(SUM(O7:O12)/F16,2)))</f>
        <v>0</v>
      </c>
      <c r="I16" s="3" t="s">
        <v>14</v>
      </c>
      <c r="J16" s="27">
        <f>ROUND(F16*H16,2)</f>
        <v>0</v>
      </c>
      <c r="K16" s="3" t="s">
        <v>15</v>
      </c>
      <c r="Q16" s="76">
        <f>SUM(Q7:Q12)</f>
        <v>1164.8000000000002</v>
      </c>
      <c r="R16" s="76">
        <f>SUM(R7:R12)</f>
        <v>0</v>
      </c>
    </row>
    <row r="17" spans="5:18" ht="13.8" thickBot="1" x14ac:dyDescent="0.3">
      <c r="E17" s="56"/>
      <c r="Q17" s="168">
        <f>Q16+R16</f>
        <v>1164.8000000000002</v>
      </c>
      <c r="R17" s="169"/>
    </row>
    <row r="18" spans="5:18" x14ac:dyDescent="0.25">
      <c r="E18" s="56"/>
    </row>
    <row r="19" spans="5:18" x14ac:dyDescent="0.25">
      <c r="E19" s="56"/>
    </row>
    <row r="20" spans="5:18" x14ac:dyDescent="0.25">
      <c r="E20" s="56"/>
    </row>
    <row r="21" spans="5:18" x14ac:dyDescent="0.25">
      <c r="E21" s="56"/>
    </row>
    <row r="22" spans="5:18" x14ac:dyDescent="0.25">
      <c r="E22" s="56"/>
    </row>
    <row r="23" spans="5:18" x14ac:dyDescent="0.25">
      <c r="E23" s="56"/>
    </row>
    <row r="24" spans="5:18" x14ac:dyDescent="0.25">
      <c r="E24" s="56"/>
    </row>
    <row r="25" spans="5:18" x14ac:dyDescent="0.25">
      <c r="E25" s="56"/>
    </row>
    <row r="26" spans="5:18" x14ac:dyDescent="0.25">
      <c r="E26" s="56"/>
    </row>
    <row r="27" spans="5:18" x14ac:dyDescent="0.25">
      <c r="E27" s="56"/>
    </row>
    <row r="28" spans="5:18" x14ac:dyDescent="0.25">
      <c r="E28" s="56"/>
    </row>
    <row r="29" spans="5:18" x14ac:dyDescent="0.25">
      <c r="E29" s="56"/>
    </row>
    <row r="30" spans="5:18" x14ac:dyDescent="0.25">
      <c r="E30" s="56"/>
    </row>
    <row r="31" spans="5:18" x14ac:dyDescent="0.25">
      <c r="E31" s="56"/>
    </row>
    <row r="32" spans="5:18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  <row r="139" spans="5:5" x14ac:dyDescent="0.25">
      <c r="E139" s="56"/>
    </row>
    <row r="140" spans="5:5" x14ac:dyDescent="0.25">
      <c r="E140" s="56"/>
    </row>
    <row r="141" spans="5:5" x14ac:dyDescent="0.25">
      <c r="E141" s="56"/>
    </row>
    <row r="142" spans="5:5" x14ac:dyDescent="0.25">
      <c r="E142" s="56"/>
    </row>
    <row r="143" spans="5:5" x14ac:dyDescent="0.25">
      <c r="E143" s="56"/>
    </row>
    <row r="144" spans="5:5" x14ac:dyDescent="0.25">
      <c r="E144" s="56"/>
    </row>
    <row r="145" spans="5:5" x14ac:dyDescent="0.25">
      <c r="E145" s="56"/>
    </row>
    <row r="146" spans="5:5" x14ac:dyDescent="0.25">
      <c r="E146" s="56"/>
    </row>
    <row r="147" spans="5:5" x14ac:dyDescent="0.25">
      <c r="E147" s="56"/>
    </row>
    <row r="148" spans="5:5" x14ac:dyDescent="0.25">
      <c r="E148" s="56"/>
    </row>
    <row r="149" spans="5:5" x14ac:dyDescent="0.25">
      <c r="E149" s="56"/>
    </row>
    <row r="150" spans="5:5" x14ac:dyDescent="0.25">
      <c r="E150" s="56"/>
    </row>
    <row r="151" spans="5:5" x14ac:dyDescent="0.25">
      <c r="E151" s="56"/>
    </row>
    <row r="152" spans="5:5" x14ac:dyDescent="0.25">
      <c r="E152" s="56"/>
    </row>
    <row r="153" spans="5:5" x14ac:dyDescent="0.25">
      <c r="E153" s="56"/>
    </row>
    <row r="154" spans="5:5" x14ac:dyDescent="0.25">
      <c r="E154" s="56"/>
    </row>
    <row r="155" spans="5:5" x14ac:dyDescent="0.25">
      <c r="E155" s="56"/>
    </row>
    <row r="156" spans="5:5" x14ac:dyDescent="0.25">
      <c r="E156" s="56"/>
    </row>
    <row r="157" spans="5:5" x14ac:dyDescent="0.25">
      <c r="E157" s="56"/>
    </row>
    <row r="158" spans="5:5" x14ac:dyDescent="0.25">
      <c r="E158" s="56"/>
    </row>
    <row r="159" spans="5:5" x14ac:dyDescent="0.25">
      <c r="E159" s="56"/>
    </row>
    <row r="160" spans="5:5" x14ac:dyDescent="0.25">
      <c r="E160" s="56"/>
    </row>
    <row r="161" spans="5:5" x14ac:dyDescent="0.25">
      <c r="E161" s="56"/>
    </row>
    <row r="162" spans="5:5" x14ac:dyDescent="0.25">
      <c r="E162" s="56"/>
    </row>
    <row r="163" spans="5:5" x14ac:dyDescent="0.25">
      <c r="E163" s="56"/>
    </row>
    <row r="164" spans="5:5" x14ac:dyDescent="0.25">
      <c r="E164" s="56"/>
    </row>
    <row r="165" spans="5:5" x14ac:dyDescent="0.25">
      <c r="E165" s="56"/>
    </row>
    <row r="166" spans="5:5" x14ac:dyDescent="0.25">
      <c r="E166" s="56"/>
    </row>
    <row r="167" spans="5:5" x14ac:dyDescent="0.25">
      <c r="E167" s="56"/>
    </row>
    <row r="168" spans="5:5" x14ac:dyDescent="0.25">
      <c r="E168" s="56"/>
    </row>
    <row r="169" spans="5:5" x14ac:dyDescent="0.25">
      <c r="E169" s="56"/>
    </row>
    <row r="170" spans="5:5" x14ac:dyDescent="0.25">
      <c r="E170" s="56"/>
    </row>
    <row r="171" spans="5:5" x14ac:dyDescent="0.25">
      <c r="E171" s="56"/>
    </row>
    <row r="172" spans="5:5" x14ac:dyDescent="0.25">
      <c r="E172" s="56"/>
    </row>
    <row r="173" spans="5:5" x14ac:dyDescent="0.25">
      <c r="E173" s="56"/>
    </row>
    <row r="174" spans="5:5" x14ac:dyDescent="0.25">
      <c r="E174" s="56"/>
    </row>
    <row r="175" spans="5:5" x14ac:dyDescent="0.25">
      <c r="E175" s="56"/>
    </row>
    <row r="176" spans="5:5" x14ac:dyDescent="0.25">
      <c r="E176" s="56"/>
    </row>
    <row r="177" spans="5:5" x14ac:dyDescent="0.25">
      <c r="E177" s="56"/>
    </row>
    <row r="178" spans="5:5" x14ac:dyDescent="0.25">
      <c r="E178" s="56"/>
    </row>
    <row r="179" spans="5:5" x14ac:dyDescent="0.25">
      <c r="E179" s="56"/>
    </row>
    <row r="180" spans="5:5" x14ac:dyDescent="0.25">
      <c r="E180" s="56"/>
    </row>
    <row r="181" spans="5:5" x14ac:dyDescent="0.25">
      <c r="E181" s="56"/>
    </row>
    <row r="182" spans="5:5" x14ac:dyDescent="0.25">
      <c r="E182" s="56"/>
    </row>
    <row r="183" spans="5:5" x14ac:dyDescent="0.25">
      <c r="E183" s="56"/>
    </row>
    <row r="184" spans="5:5" x14ac:dyDescent="0.25">
      <c r="E184" s="56"/>
    </row>
    <row r="185" spans="5:5" x14ac:dyDescent="0.25">
      <c r="E185" s="56"/>
    </row>
    <row r="186" spans="5:5" x14ac:dyDescent="0.25">
      <c r="E186" s="56"/>
    </row>
    <row r="187" spans="5:5" x14ac:dyDescent="0.25">
      <c r="E187" s="56"/>
    </row>
    <row r="188" spans="5:5" x14ac:dyDescent="0.25">
      <c r="E188" s="56"/>
    </row>
    <row r="189" spans="5:5" x14ac:dyDescent="0.25">
      <c r="E189" s="56"/>
    </row>
    <row r="190" spans="5:5" x14ac:dyDescent="0.25">
      <c r="E190" s="56"/>
    </row>
    <row r="191" spans="5:5" x14ac:dyDescent="0.25">
      <c r="E191" s="56"/>
    </row>
    <row r="192" spans="5:5" x14ac:dyDescent="0.25">
      <c r="E192" s="56"/>
    </row>
    <row r="193" spans="5:5" x14ac:dyDescent="0.25">
      <c r="E193" s="56"/>
    </row>
    <row r="194" spans="5:5" x14ac:dyDescent="0.25">
      <c r="E194" s="56"/>
    </row>
    <row r="195" spans="5:5" x14ac:dyDescent="0.25">
      <c r="E195" s="56"/>
    </row>
    <row r="196" spans="5:5" x14ac:dyDescent="0.25">
      <c r="E196" s="56"/>
    </row>
    <row r="197" spans="5:5" x14ac:dyDescent="0.25">
      <c r="E197" s="56"/>
    </row>
    <row r="198" spans="5:5" x14ac:dyDescent="0.25">
      <c r="E198" s="56"/>
    </row>
    <row r="199" spans="5:5" x14ac:dyDescent="0.25">
      <c r="E199" s="56"/>
    </row>
    <row r="200" spans="5:5" x14ac:dyDescent="0.25">
      <c r="E200" s="56"/>
    </row>
    <row r="201" spans="5:5" x14ac:dyDescent="0.25">
      <c r="E201" s="56"/>
    </row>
    <row r="202" spans="5:5" x14ac:dyDescent="0.25">
      <c r="E202" s="56"/>
    </row>
    <row r="203" spans="5:5" x14ac:dyDescent="0.25">
      <c r="E203" s="56"/>
    </row>
    <row r="204" spans="5:5" x14ac:dyDescent="0.25">
      <c r="E204" s="56"/>
    </row>
    <row r="205" spans="5:5" x14ac:dyDescent="0.25">
      <c r="E205" s="56"/>
    </row>
  </sheetData>
  <sheetProtection algorithmName="SHA-512" hashValue="VTnle/fkLfrcP7Ltd+wT34aQaOVUpssTKX3nJXGvkn6WEQI0lFgnnrUhWHdXY6sgTLs56SSYfU0BbHDJ6gQF7A==" saltValue="eQUv+cexGlUFKpThyd7ewQ==" spinCount="100000" sheet="1" objects="1" scenarios="1"/>
  <mergeCells count="6">
    <mergeCell ref="Q17:R17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I26" sqref="I26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8" style="3" customWidth="1"/>
    <col min="9" max="9" width="11.109375" style="3" customWidth="1"/>
    <col min="10" max="10" width="14.33203125" style="3" customWidth="1"/>
    <col min="11" max="11" width="8.6640625" style="3" customWidth="1"/>
    <col min="12" max="12" width="9" style="3" customWidth="1"/>
    <col min="13" max="13" width="9.88671875" style="3" customWidth="1"/>
    <col min="14" max="14" width="10.109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60">
        <f>Flächenklassifizierung!J16</f>
        <v>0</v>
      </c>
    </row>
    <row r="3" spans="1:18" ht="17.25" customHeight="1" thickBot="1" x14ac:dyDescent="0.3">
      <c r="E3" s="3"/>
      <c r="G3" s="170" t="s">
        <v>24</v>
      </c>
      <c r="H3" s="171"/>
      <c r="I3" s="171"/>
      <c r="J3" s="171"/>
      <c r="K3" s="171"/>
      <c r="L3" s="171"/>
      <c r="M3" s="171"/>
      <c r="N3" s="171"/>
      <c r="O3" s="6"/>
    </row>
    <row r="4" spans="1:18" ht="18" customHeight="1" thickBot="1" x14ac:dyDescent="0.3">
      <c r="A4" s="162" t="str">
        <f>Flächenklassifizierung!B2</f>
        <v>Polizeidirektion Oldenburg 
Theodor-Tantzen-Platz 8
Hauptgebäude</v>
      </c>
      <c r="B4" s="163"/>
      <c r="C4" s="163"/>
      <c r="D4" s="163"/>
      <c r="E4" s="163"/>
      <c r="F4" s="164"/>
      <c r="G4" s="170" t="s">
        <v>7</v>
      </c>
      <c r="H4" s="171"/>
      <c r="I4" s="171"/>
      <c r="J4" s="171"/>
      <c r="K4" s="171"/>
      <c r="L4" s="171"/>
      <c r="M4" s="171"/>
      <c r="N4" s="172"/>
      <c r="O4" s="6"/>
    </row>
    <row r="5" spans="1:18" ht="36" customHeight="1" thickBot="1" x14ac:dyDescent="0.3">
      <c r="A5" s="165"/>
      <c r="B5" s="166"/>
      <c r="C5" s="166"/>
      <c r="D5" s="166"/>
      <c r="E5" s="166"/>
      <c r="F5" s="167"/>
      <c r="G5" s="170" t="s">
        <v>2</v>
      </c>
      <c r="H5" s="171"/>
      <c r="I5" s="171"/>
      <c r="J5" s="172"/>
      <c r="K5" s="170" t="s">
        <v>3</v>
      </c>
      <c r="L5" s="171"/>
      <c r="M5" s="171"/>
      <c r="N5" s="17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5" t="s">
        <v>55</v>
      </c>
      <c r="R6" s="75" t="s">
        <v>56</v>
      </c>
    </row>
    <row r="7" spans="1:18" ht="13.8" x14ac:dyDescent="0.25">
      <c r="A7" s="17" t="s">
        <v>39</v>
      </c>
      <c r="B7" s="1" t="s">
        <v>84</v>
      </c>
      <c r="C7" s="1" t="s">
        <v>412</v>
      </c>
      <c r="D7" s="1"/>
      <c r="E7" s="1"/>
      <c r="F7" s="55">
        <v>44.1</v>
      </c>
      <c r="G7" s="17">
        <v>2</v>
      </c>
      <c r="H7" s="65">
        <f>Flächenklassifizierung!$K$16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Flächenklassifizierung!$D$16</f>
        <v>0</v>
      </c>
      <c r="L7" s="65">
        <f>Flächenklassifizierung!$L$16</f>
        <v>0</v>
      </c>
      <c r="M7" s="20">
        <f t="shared" ref="M7" si="2">IF(L7=0,0,(F7/L7*K7))</f>
        <v>0</v>
      </c>
      <c r="N7" s="19">
        <f t="shared" ref="N7" si="3">(M7*$F$2)</f>
        <v>0</v>
      </c>
      <c r="O7" s="21">
        <f t="shared" ref="O7" si="4">ROUND(J7+N7,2)</f>
        <v>0</v>
      </c>
      <c r="Q7" s="74">
        <f t="shared" ref="Q7" si="5">F7*G7</f>
        <v>88.2</v>
      </c>
      <c r="R7" s="74">
        <f t="shared" ref="R7" si="6">F7*K7</f>
        <v>0</v>
      </c>
    </row>
    <row r="8" spans="1:18" x14ac:dyDescent="0.25">
      <c r="E8" s="56"/>
    </row>
    <row r="9" spans="1:18" ht="13.8" x14ac:dyDescent="0.25">
      <c r="E9" s="56"/>
      <c r="N9" s="24"/>
      <c r="O9" s="25"/>
    </row>
    <row r="10" spans="1:18" ht="13.8" thickBot="1" x14ac:dyDescent="0.3">
      <c r="E10" s="56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6"/>
      <c r="F11" s="62">
        <f>SUM(F7:F7)</f>
        <v>44.1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6">
        <f>SUM(Q7:Q7)</f>
        <v>88.2</v>
      </c>
      <c r="R11" s="76">
        <f>SUM(R7:R7)</f>
        <v>0</v>
      </c>
    </row>
    <row r="12" spans="1:18" ht="13.8" thickBot="1" x14ac:dyDescent="0.3">
      <c r="E12" s="56"/>
      <c r="Q12" s="168">
        <f>Q11+R11</f>
        <v>88.2</v>
      </c>
      <c r="R12" s="169"/>
    </row>
    <row r="13" spans="1:18" x14ac:dyDescent="0.25">
      <c r="E13" s="56"/>
    </row>
    <row r="14" spans="1:18" x14ac:dyDescent="0.25">
      <c r="E14" s="56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</sheetData>
  <sheetProtection algorithmName="SHA-512" hashValue="9j2POmPqTvLE+uMaIE42LlJuSBKEpuB05GgQ46Bwgny3T8J/O54o773UsQ17uHsvflEi3eB94vET1M0NLqZ7gw==" saltValue="IvzFiLW27cDUu87p1f6b1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17</vt:i4>
      </vt:variant>
    </vt:vector>
  </HeadingPairs>
  <TitlesOfParts>
    <vt:vector size="26" baseType="lpstr">
      <vt:lpstr>Flächenklassifizierung</vt:lpstr>
      <vt:lpstr>V1</vt:lpstr>
      <vt:lpstr>V3</vt:lpstr>
      <vt:lpstr>V4</vt:lpstr>
      <vt:lpstr>V5</vt:lpstr>
      <vt:lpstr>V6</vt:lpstr>
      <vt:lpstr>V7</vt:lpstr>
      <vt:lpstr>V11</vt:lpstr>
      <vt:lpstr>S2</vt:lpstr>
      <vt:lpstr>'S2'!Druckbereich</vt:lpstr>
      <vt:lpstr>'V1'!Druckbereich</vt:lpstr>
      <vt:lpstr>'V11'!Druckbereich</vt:lpstr>
      <vt:lpstr>'V3'!Druckbereich</vt:lpstr>
      <vt:lpstr>'V4'!Druckbereich</vt:lpstr>
      <vt:lpstr>'V5'!Druckbereich</vt:lpstr>
      <vt:lpstr>'V6'!Druckbereich</vt:lpstr>
      <vt:lpstr>'V7'!Druckbereich</vt:lpstr>
      <vt:lpstr>Flächenklassifizierung!Drucktitel</vt:lpstr>
      <vt:lpstr>'S2'!Drucktitel</vt:lpstr>
      <vt:lpstr>'V1'!Drucktitel</vt:lpstr>
      <vt:lpstr>'V11'!Drucktitel</vt:lpstr>
      <vt:lpstr>'V3'!Drucktitel</vt:lpstr>
      <vt:lpstr>'V4'!Drucktitel</vt:lpstr>
      <vt:lpstr>'V5'!Drucktitel</vt:lpstr>
      <vt:lpstr>'V6'!Drucktitel</vt:lpstr>
      <vt:lpstr>'V7'!Drucktitel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2026-03-16T11:24:21Z</dcterms:modified>
</cp:coreProperties>
</file>